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hidePivotFieldList="1" defaultThemeVersion="124226"/>
  <xr:revisionPtr revIDLastSave="0" documentId="8_{A74DB01D-7E2A-4BAC-A732-C4378B82F90D}" xr6:coauthVersionLast="47" xr6:coauthVersionMax="47" xr10:uidLastSave="{00000000-0000-0000-0000-000000000000}"/>
  <bookViews>
    <workbookView xWindow="55125" yWindow="-16425" windowWidth="29040" windowHeight="17520" tabRatio="657" activeTab="9" xr2:uid="{00000000-000D-0000-FFFF-FFFF00000000}"/>
  </bookViews>
  <sheets>
    <sheet name="Sheet1" sheetId="43" r:id="rId1"/>
    <sheet name="Results ND=0" sheetId="2" r:id="rId2"/>
    <sheet name="BPA" sheetId="27" r:id="rId3"/>
    <sheet name="DMP" sheetId="31" r:id="rId4"/>
    <sheet name="DEP" sheetId="34" r:id="rId5"/>
    <sheet name="DBP" sheetId="35" r:id="rId6"/>
    <sheet name="DPP" sheetId="36" r:id="rId7"/>
    <sheet name="DEHP" sheetId="39" r:id="rId8"/>
    <sheet name="DINP" sheetId="40" r:id="rId9"/>
    <sheet name="PFOS" sheetId="41" r:id="rId10"/>
  </sheets>
  <definedNames>
    <definedName name="_xlnm._FilterDatabase" localSheetId="2" hidden="1">BPA!$A$1:$G$57</definedName>
    <definedName name="_xlnm._FilterDatabase" localSheetId="5" hidden="1">DBP!$A$1:$G$55</definedName>
    <definedName name="_xlnm._FilterDatabase" localSheetId="7" hidden="1">DEHP!$A$1:$H$55</definedName>
    <definedName name="_xlnm._FilterDatabase" localSheetId="4" hidden="1">DEP!$A$1:$F$50</definedName>
    <definedName name="_xlnm._FilterDatabase" localSheetId="8" hidden="1">DINP!$A$1:$H$55</definedName>
    <definedName name="_xlnm._FilterDatabase" localSheetId="3" hidden="1">DMP!$A$1:$F$50</definedName>
    <definedName name="_xlnm._FilterDatabase" localSheetId="6" hidden="1">DPP!$A$1:$F$50</definedName>
    <definedName name="_xlnm._FilterDatabase" localSheetId="9" hidden="1">PFOS!$A$1:$G$69</definedName>
    <definedName name="_xlnm._FilterDatabase" localSheetId="1" hidden="1">'Results ND=0'!$A$5:$AP$569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7" i="40" l="1"/>
  <c r="AJ27" i="40"/>
  <c r="AQ27" i="40"/>
  <c r="AR27" i="40"/>
  <c r="AC27" i="39"/>
  <c r="AJ27" i="39"/>
  <c r="AQ27" i="39"/>
  <c r="AR27" i="39"/>
  <c r="T25" i="41" l="1"/>
  <c r="U25" i="41"/>
  <c r="V25" i="41"/>
  <c r="AF25" i="41"/>
  <c r="AG25" i="41"/>
  <c r="AH25" i="41"/>
  <c r="AR25" i="41"/>
  <c r="AS25" i="41"/>
  <c r="AT25" i="41"/>
  <c r="BD25" i="41"/>
  <c r="BE25" i="41"/>
  <c r="BF25" i="41"/>
  <c r="Q25" i="41"/>
  <c r="R25" i="41"/>
  <c r="S25" i="41"/>
  <c r="AC25" i="41"/>
  <c r="AD25" i="41"/>
  <c r="AE25" i="41"/>
  <c r="AO25" i="41"/>
  <c r="AP25" i="41"/>
  <c r="AQ25" i="41"/>
  <c r="BA25" i="41"/>
  <c r="BB25" i="41"/>
  <c r="BC25" i="41"/>
  <c r="K25" i="41"/>
  <c r="L25" i="41"/>
  <c r="M25" i="41"/>
  <c r="N25" i="41"/>
  <c r="O25" i="41"/>
  <c r="P25" i="41"/>
  <c r="W25" i="41"/>
  <c r="X25" i="41"/>
  <c r="Y25" i="41"/>
  <c r="Z25" i="41"/>
  <c r="AA25" i="41"/>
  <c r="AB25" i="41"/>
  <c r="AI25" i="41"/>
  <c r="AJ25" i="41"/>
  <c r="AK25" i="41"/>
  <c r="AL25" i="41"/>
  <c r="AM25" i="41"/>
  <c r="AN25" i="41"/>
  <c r="AU25" i="41"/>
  <c r="AV25" i="41"/>
  <c r="AW25" i="41"/>
  <c r="AX25" i="41"/>
  <c r="AY25" i="41"/>
  <c r="AZ25" i="41"/>
  <c r="BG25" i="41"/>
  <c r="BH25" i="41"/>
  <c r="J25" i="41"/>
  <c r="AR23" i="40"/>
  <c r="AQ23" i="40"/>
  <c r="AJ23" i="40"/>
  <c r="AC23" i="40"/>
  <c r="AR22" i="40"/>
  <c r="AR24" i="40" s="1"/>
  <c r="AQ22" i="40"/>
  <c r="AQ24" i="40" s="1"/>
  <c r="AJ22" i="40"/>
  <c r="AJ24" i="40" s="1"/>
  <c r="AC22" i="40"/>
  <c r="AC24" i="40" s="1"/>
  <c r="AR23" i="39"/>
  <c r="AQ23" i="39"/>
  <c r="AJ23" i="39"/>
  <c r="AC23" i="39"/>
  <c r="AR22" i="39"/>
  <c r="AR24" i="39" s="1"/>
  <c r="AQ22" i="39"/>
  <c r="AQ24" i="39" s="1"/>
  <c r="AJ22" i="39"/>
  <c r="AJ24" i="39" s="1"/>
  <c r="AC22" i="39"/>
  <c r="AC24" i="39" s="1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BF24" i="35"/>
  <c r="BE24" i="35"/>
  <c r="BD24" i="35"/>
  <c r="BC24" i="35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D24" i="35"/>
  <c r="AC24" i="35"/>
  <c r="AB24" i="35"/>
  <c r="AA24" i="35"/>
  <c r="Z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AP23" i="34"/>
  <c r="AO23" i="34"/>
  <c r="AH23" i="34"/>
  <c r="AA23" i="34"/>
  <c r="AP22" i="34"/>
  <c r="AP24" i="34" s="1"/>
  <c r="AO22" i="34"/>
  <c r="AO24" i="34" s="1"/>
  <c r="AH22" i="34"/>
  <c r="AH24" i="34" s="1"/>
  <c r="AA22" i="34"/>
  <c r="AA24" i="34" s="1"/>
  <c r="AA23" i="31"/>
  <c r="AH23" i="31"/>
  <c r="AO23" i="31"/>
  <c r="AP23" i="31"/>
  <c r="AA22" i="31"/>
  <c r="AA24" i="31" s="1"/>
  <c r="AH22" i="31"/>
  <c r="AH24" i="31" s="1"/>
  <c r="AO22" i="31"/>
  <c r="AO24" i="31" s="1"/>
  <c r="AP22" i="31"/>
  <c r="AP24" i="31" s="1"/>
  <c r="L24" i="27"/>
  <c r="O24" i="27"/>
  <c r="S24" i="27"/>
  <c r="T24" i="27"/>
  <c r="X24" i="27"/>
  <c r="AA24" i="27"/>
  <c r="V24" i="27" l="1"/>
  <c r="K24" i="27"/>
  <c r="W24" i="27"/>
  <c r="R24" i="27"/>
  <c r="AE24" i="35"/>
  <c r="Q24" i="27"/>
  <c r="J24" i="27"/>
  <c r="P24" i="27"/>
  <c r="Z24" i="27"/>
  <c r="N24" i="27"/>
  <c r="M24" i="27"/>
  <c r="Y24" i="27"/>
  <c r="U24" i="27"/>
  <c r="AC20" i="40"/>
  <c r="AJ20" i="40"/>
  <c r="AQ20" i="40"/>
  <c r="AR20" i="40"/>
  <c r="AC20" i="39"/>
  <c r="AJ20" i="39"/>
  <c r="AQ20" i="39"/>
  <c r="AR20" i="39"/>
  <c r="AA20" i="34" l="1"/>
  <c r="AH20" i="34"/>
  <c r="AO20" i="34"/>
  <c r="AP20" i="34"/>
  <c r="AA20" i="31"/>
  <c r="AH20" i="31"/>
  <c r="AO20" i="31"/>
  <c r="AP20" i="31"/>
  <c r="G462" i="2" l="1"/>
  <c r="H462" i="2" s="1"/>
  <c r="E462" i="2"/>
  <c r="G461" i="2"/>
  <c r="H461" i="2" s="1"/>
  <c r="E461" i="2"/>
  <c r="G460" i="2"/>
  <c r="H460" i="2" s="1"/>
  <c r="E460" i="2"/>
  <c r="G459" i="2"/>
  <c r="H459" i="2" s="1"/>
  <c r="E459" i="2"/>
  <c r="G458" i="2"/>
  <c r="H458" i="2" s="1"/>
  <c r="E458" i="2"/>
  <c r="G457" i="2"/>
  <c r="H457" i="2" s="1"/>
  <c r="E457" i="2"/>
  <c r="G180" i="2"/>
  <c r="H180" i="2" s="1"/>
  <c r="E180" i="2"/>
  <c r="G179" i="2"/>
  <c r="H179" i="2" s="1"/>
  <c r="E179" i="2"/>
  <c r="G178" i="2"/>
  <c r="H178" i="2" s="1"/>
  <c r="E178" i="2"/>
  <c r="G177" i="2"/>
  <c r="H177" i="2" s="1"/>
  <c r="E177" i="2"/>
  <c r="G176" i="2"/>
  <c r="H176" i="2" s="1"/>
  <c r="E176" i="2"/>
  <c r="G175" i="2"/>
  <c r="H175" i="2" s="1"/>
  <c r="E175" i="2"/>
  <c r="G456" i="2"/>
  <c r="H456" i="2" s="1"/>
  <c r="E456" i="2"/>
  <c r="G455" i="2"/>
  <c r="H455" i="2" s="1"/>
  <c r="E455" i="2"/>
  <c r="G454" i="2"/>
  <c r="H454" i="2" s="1"/>
  <c r="E454" i="2"/>
  <c r="G453" i="2"/>
  <c r="H453" i="2" s="1"/>
  <c r="E453" i="2"/>
  <c r="G452" i="2"/>
  <c r="H452" i="2" s="1"/>
  <c r="E452" i="2"/>
  <c r="G451" i="2"/>
  <c r="H451" i="2" s="1"/>
  <c r="E451" i="2"/>
  <c r="G174" i="2"/>
  <c r="H174" i="2" s="1"/>
  <c r="E174" i="2"/>
  <c r="G173" i="2"/>
  <c r="H173" i="2" s="1"/>
  <c r="E173" i="2"/>
  <c r="G172" i="2"/>
  <c r="H172" i="2" s="1"/>
  <c r="E172" i="2"/>
  <c r="G171" i="2"/>
  <c r="H171" i="2" s="1"/>
  <c r="E171" i="2"/>
  <c r="G170" i="2"/>
  <c r="H170" i="2" s="1"/>
  <c r="E170" i="2"/>
  <c r="G169" i="2"/>
  <c r="H169" i="2" s="1"/>
  <c r="E169" i="2"/>
  <c r="G431" i="2"/>
  <c r="H431" i="2" s="1"/>
  <c r="E431" i="2"/>
  <c r="G430" i="2"/>
  <c r="H430" i="2" s="1"/>
  <c r="E430" i="2"/>
  <c r="G149" i="2"/>
  <c r="H149" i="2" s="1"/>
  <c r="E149" i="2"/>
  <c r="G148" i="2"/>
  <c r="H148" i="2" s="1"/>
  <c r="E148" i="2"/>
  <c r="G394" i="2"/>
  <c r="H394" i="2" s="1"/>
  <c r="E394" i="2"/>
  <c r="G393" i="2"/>
  <c r="H393" i="2" s="1"/>
  <c r="E393" i="2"/>
  <c r="G112" i="2"/>
  <c r="H112" i="2" s="1"/>
  <c r="E112" i="2"/>
  <c r="G111" i="2"/>
  <c r="H111" i="2" s="1"/>
  <c r="E111" i="2"/>
</calcChain>
</file>

<file path=xl/sharedStrings.xml><?xml version="1.0" encoding="utf-8"?>
<sst xmlns="http://schemas.openxmlformats.org/spreadsheetml/2006/main" count="556" uniqueCount="132">
  <si>
    <t>LAB REG No.</t>
  </si>
  <si>
    <t>STATE</t>
  </si>
  <si>
    <t>DESCRIPTION</t>
  </si>
  <si>
    <t>Pthalates</t>
  </si>
  <si>
    <t>Perfluorinated compounds</t>
  </si>
  <si>
    <t>PHASE</t>
  </si>
  <si>
    <t>LAB REG</t>
  </si>
  <si>
    <t>STATE, PHASE</t>
  </si>
  <si>
    <t>LENGTH</t>
  </si>
  <si>
    <t>SHORTENED NAME</t>
  </si>
  <si>
    <t>BPA (mg/kg) mg/kg</t>
  </si>
  <si>
    <t>Dimethyl phthalate (DMP) mg/kg</t>
  </si>
  <si>
    <t>Diethyl Phthalate (DEP) mg/kg</t>
  </si>
  <si>
    <t>Diisopropyl phthalate (DIPP) mg/kg</t>
  </si>
  <si>
    <t>Diisobutyl phthalate (DIBP) mg/kg</t>
  </si>
  <si>
    <t>Dibutyl phthalate (DBP) mg/kg</t>
  </si>
  <si>
    <t>Dipentyl phthalate (DPP) mg/kg</t>
  </si>
  <si>
    <t>Butyl benzyl phthalate (BBP) mg/kg</t>
  </si>
  <si>
    <t>Di(2ethylhexyl) phthalate (DEHP) mg/kg</t>
  </si>
  <si>
    <t>Di-n-octyl phthalate (DNOP) mg/kg</t>
  </si>
  <si>
    <t>Diisononyl phthalate (DINP) mg/kg</t>
  </si>
  <si>
    <t>Diisodecyl phthalate (DIDP) mg/kg</t>
  </si>
  <si>
    <t>Perchlorates</t>
  </si>
  <si>
    <t xml:space="preserve">Perfluorooctanoic acid (PFOA) mg/kg           </t>
  </si>
  <si>
    <t xml:space="preserve">Perfluorooctanesulfonic acid (PFOS) mg/kg     </t>
  </si>
  <si>
    <t>ACT</t>
  </si>
  <si>
    <t>NSW</t>
  </si>
  <si>
    <t>QLD</t>
  </si>
  <si>
    <t>SA</t>
  </si>
  <si>
    <t>VIC</t>
  </si>
  <si>
    <t>TAS</t>
  </si>
  <si>
    <t>NT</t>
  </si>
  <si>
    <t>WA</t>
  </si>
  <si>
    <t>V11/012606</t>
  </si>
  <si>
    <t>Chocolate, plain, milk - Composite</t>
  </si>
  <si>
    <t>V11/012607</t>
  </si>
  <si>
    <t>V11/012643</t>
  </si>
  <si>
    <t>Infant dessert, milk based - Composite</t>
  </si>
  <si>
    <t>V11/012644</t>
  </si>
  <si>
    <t>V11/012664</t>
  </si>
  <si>
    <t>Milk, fresh (full fat) - Composite</t>
  </si>
  <si>
    <t>V11/012665</t>
  </si>
  <si>
    <t>V11/012666</t>
  </si>
  <si>
    <t>V11/012667</t>
  </si>
  <si>
    <t>V11/012668</t>
  </si>
  <si>
    <t>V11/012669</t>
  </si>
  <si>
    <t>V11/012670</t>
  </si>
  <si>
    <t>Milk, UHT (full fat) - Composite</t>
  </si>
  <si>
    <t>V11/012671</t>
  </si>
  <si>
    <t>V11/012672</t>
  </si>
  <si>
    <t>V11/012673</t>
  </si>
  <si>
    <t>V11/012674</t>
  </si>
  <si>
    <t>V11/012675</t>
  </si>
  <si>
    <t>V11/022106</t>
  </si>
  <si>
    <t>V11/022107</t>
  </si>
  <si>
    <t>V11/022143</t>
  </si>
  <si>
    <t>V11/022144</t>
  </si>
  <si>
    <t>V11/022164</t>
  </si>
  <si>
    <t>V11/022165</t>
  </si>
  <si>
    <t>V11/022166</t>
  </si>
  <si>
    <t>V11/022167</t>
  </si>
  <si>
    <t>V11/022168</t>
  </si>
  <si>
    <t>V11/022169</t>
  </si>
  <si>
    <t>V11/022170</t>
  </si>
  <si>
    <t>V11/022171</t>
  </si>
  <si>
    <t>V11/022172</t>
  </si>
  <si>
    <t>V11/022173</t>
  </si>
  <si>
    <t>V11/022174</t>
  </si>
  <si>
    <t>V11/022175</t>
  </si>
  <si>
    <t>Original order</t>
  </si>
  <si>
    <t>Row Labels</t>
  </si>
  <si>
    <t>Chocolate, plain, milk</t>
  </si>
  <si>
    <t>Infant dessert, milk based</t>
  </si>
  <si>
    <t>Milk, fresh (full fat)</t>
  </si>
  <si>
    <t>Milk, UHT (full fat)</t>
  </si>
  <si>
    <t>ACT 1</t>
  </si>
  <si>
    <t>ACT 2</t>
  </si>
  <si>
    <t>NSW 1</t>
  </si>
  <si>
    <t>NSW 2</t>
  </si>
  <si>
    <t>NT 1</t>
  </si>
  <si>
    <t>NT 2</t>
  </si>
  <si>
    <t>Port Melb 1</t>
  </si>
  <si>
    <t>QLD 1</t>
  </si>
  <si>
    <t>QLD 2</t>
  </si>
  <si>
    <t>SA 1</t>
  </si>
  <si>
    <t>SA 2</t>
  </si>
  <si>
    <t>TAS 1</t>
  </si>
  <si>
    <t>TAS 2</t>
  </si>
  <si>
    <t>VIC 1</t>
  </si>
  <si>
    <t>VIC 2</t>
  </si>
  <si>
    <t>WA 1</t>
  </si>
  <si>
    <t>WA 2</t>
  </si>
  <si>
    <t>Column Labels</t>
  </si>
  <si>
    <t>Median</t>
  </si>
  <si>
    <t>Min of Dimethyl phthalate (DMP) mg/kg</t>
  </si>
  <si>
    <t>Min of Diethyl Phthalate (DEP) mg/kg</t>
  </si>
  <si>
    <t>Min of Di(2ethylhexyl) phthalate (DEHP) mg/kg</t>
  </si>
  <si>
    <t>Min of Diisononyl phthalate (DINP) mg/kg</t>
  </si>
  <si>
    <t>Detects</t>
  </si>
  <si>
    <t>Samples</t>
  </si>
  <si>
    <t>1/4</t>
  </si>
  <si>
    <t>2/4</t>
  </si>
  <si>
    <t>0/4</t>
  </si>
  <si>
    <t>4/4</t>
  </si>
  <si>
    <t>1/10</t>
  </si>
  <si>
    <t>0/12</t>
  </si>
  <si>
    <t>0/10</t>
  </si>
  <si>
    <t>0/2</t>
  </si>
  <si>
    <t>0/8</t>
  </si>
  <si>
    <t>0/1</t>
  </si>
  <si>
    <t>1/12</t>
  </si>
  <si>
    <t>2/12</t>
  </si>
  <si>
    <t>3/12</t>
  </si>
  <si>
    <t>Min</t>
  </si>
  <si>
    <t>Max</t>
  </si>
  <si>
    <t xml:space="preserve">Average </t>
  </si>
  <si>
    <t>Food</t>
  </si>
  <si>
    <t>Over SML (1.5)</t>
  </si>
  <si>
    <t>Over SML</t>
  </si>
  <si>
    <t>Over SML (9 mg/kg)</t>
  </si>
  <si>
    <t>Survey</t>
  </si>
  <si>
    <t>ATDS 24</t>
  </si>
  <si>
    <t>Infant dessert, milk based, canned</t>
  </si>
  <si>
    <t>Infant dessert, milk based, glass jar metal gasket lid</t>
  </si>
  <si>
    <t>Liquid milk - full fat, packaged in plastic bottle</t>
  </si>
  <si>
    <t>Liquid milk, full fat, long life, tetra pack</t>
  </si>
  <si>
    <t>-</t>
  </si>
  <si>
    <t>2/2</t>
  </si>
  <si>
    <t>0/3</t>
  </si>
  <si>
    <t>Liquid milk - full fat, long life (tetra pack)</t>
  </si>
  <si>
    <t>Max of Di(2ethylhexyl) phthalate (DEHP) mg/kg2</t>
  </si>
  <si>
    <t>Average of Di(2ethylhexyl) phthalate (DEHP) mg/kg3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</si>
</sst>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7" fillId="0" borderId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30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3" applyNumberFormat="0" applyAlignment="0" applyProtection="0"/>
    <xf numFmtId="0" fontId="12" fillId="32" borderId="4" applyNumberFormat="0" applyAlignment="0" applyProtection="0"/>
    <xf numFmtId="0" fontId="1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18" borderId="3" applyNumberFormat="0" applyAlignment="0" applyProtection="0"/>
    <xf numFmtId="0" fontId="19" fillId="0" borderId="8" applyNumberFormat="0" applyFill="0" applyAlignment="0" applyProtection="0"/>
    <xf numFmtId="0" fontId="20" fillId="33" borderId="0" applyNumberFormat="0" applyBorder="0" applyAlignment="0" applyProtection="0"/>
    <xf numFmtId="0" fontId="7" fillId="34" borderId="9" applyNumberFormat="0" applyFont="0" applyAlignment="0" applyProtection="0"/>
    <xf numFmtId="0" fontId="21" fillId="31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5" fillId="34" borderId="9" applyNumberFormat="0" applyFont="0" applyAlignment="0" applyProtection="0"/>
    <xf numFmtId="0" fontId="25" fillId="0" borderId="0"/>
    <xf numFmtId="9" fontId="25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26" fillId="0" borderId="0"/>
    <xf numFmtId="0" fontId="26" fillId="0" borderId="0"/>
    <xf numFmtId="0" fontId="26" fillId="0" borderId="0"/>
  </cellStyleXfs>
  <cellXfs count="64">
    <xf numFmtId="0" fontId="0" fillId="0" borderId="0" xfId="0"/>
    <xf numFmtId="0" fontId="3" fillId="0" borderId="0" xfId="1" applyFont="1"/>
    <xf numFmtId="0" fontId="0" fillId="4" borderId="0" xfId="0" applyFill="1"/>
    <xf numFmtId="0" fontId="1" fillId="5" borderId="0" xfId="0" applyFont="1" applyFill="1" applyAlignment="1">
      <alignment horizontal="center" vertical="center" wrapText="1"/>
    </xf>
    <xf numFmtId="0" fontId="0" fillId="6" borderId="0" xfId="0" applyFill="1"/>
    <xf numFmtId="0" fontId="0" fillId="5" borderId="0" xfId="0" applyFill="1"/>
    <xf numFmtId="0" fontId="0" fillId="7" borderId="0" xfId="0" applyFill="1"/>
    <xf numFmtId="0" fontId="1" fillId="6" borderId="0" xfId="0" applyFont="1" applyFill="1"/>
    <xf numFmtId="0" fontId="1" fillId="7" borderId="0" xfId="0" applyFont="1" applyFill="1"/>
    <xf numFmtId="0" fontId="1" fillId="0" borderId="0" xfId="0" applyFont="1"/>
    <xf numFmtId="0" fontId="4" fillId="0" borderId="0" xfId="1" applyFont="1"/>
    <xf numFmtId="0" fontId="5" fillId="5" borderId="0" xfId="1" applyFont="1" applyFill="1"/>
    <xf numFmtId="0" fontId="2" fillId="0" borderId="0" xfId="1"/>
    <xf numFmtId="0" fontId="0" fillId="3" borderId="0" xfId="0" applyFill="1"/>
    <xf numFmtId="0" fontId="0" fillId="2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12" borderId="0" xfId="0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7" borderId="0" xfId="0" applyFill="1"/>
    <xf numFmtId="0" fontId="0" fillId="37" borderId="1" xfId="0" applyFill="1" applyBorder="1"/>
    <xf numFmtId="0" fontId="0" fillId="37" borderId="1" xfId="0" applyFill="1" applyBorder="1" applyAlignment="1">
      <alignment horizontal="center"/>
    </xf>
    <xf numFmtId="165" fontId="0" fillId="37" borderId="1" xfId="0" applyNumberFormat="1" applyFill="1" applyBorder="1" applyAlignment="1">
      <alignment horizontal="center"/>
    </xf>
    <xf numFmtId="166" fontId="0" fillId="37" borderId="1" xfId="0" applyNumberFormat="1" applyFill="1" applyBorder="1" applyAlignment="1">
      <alignment horizontal="center"/>
    </xf>
    <xf numFmtId="0" fontId="0" fillId="37" borderId="1" xfId="0" applyFill="1" applyBorder="1" applyAlignment="1">
      <alignment horizontal="left"/>
    </xf>
    <xf numFmtId="0" fontId="0" fillId="37" borderId="0" xfId="0" applyFill="1" applyAlignment="1">
      <alignment horizontal="center"/>
    </xf>
    <xf numFmtId="49" fontId="0" fillId="37" borderId="1" xfId="0" applyNumberFormat="1" applyFill="1" applyBorder="1" applyAlignment="1">
      <alignment horizontal="center"/>
    </xf>
    <xf numFmtId="0" fontId="0" fillId="37" borderId="12" xfId="0" applyFill="1" applyBorder="1" applyAlignment="1">
      <alignment horizontal="center"/>
    </xf>
    <xf numFmtId="164" fontId="0" fillId="37" borderId="1" xfId="0" applyNumberFormat="1" applyFill="1" applyBorder="1" applyAlignment="1">
      <alignment horizontal="center"/>
    </xf>
    <xf numFmtId="0" fontId="6" fillId="37" borderId="0" xfId="0" applyFont="1" applyFill="1"/>
    <xf numFmtId="0" fontId="5" fillId="37" borderId="0" xfId="1" applyFont="1" applyFill="1"/>
    <xf numFmtId="0" fontId="2" fillId="37" borderId="0" xfId="1" applyFill="1"/>
    <xf numFmtId="0" fontId="27" fillId="38" borderId="13" xfId="0" applyFont="1" applyFill="1" applyBorder="1" applyAlignment="1">
      <alignment horizontal="left"/>
    </xf>
    <xf numFmtId="0" fontId="27" fillId="38" borderId="14" xfId="0" applyFont="1" applyFill="1" applyBorder="1" applyAlignment="1">
      <alignment horizontal="left"/>
    </xf>
    <xf numFmtId="0" fontId="27" fillId="38" borderId="15" xfId="0" applyFont="1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37" borderId="16" xfId="0" applyFill="1" applyBorder="1" applyAlignment="1">
      <alignment horizontal="left"/>
    </xf>
    <xf numFmtId="0" fontId="0" fillId="37" borderId="17" xfId="0" applyFill="1" applyBorder="1" applyAlignment="1">
      <alignment horizontal="left"/>
    </xf>
    <xf numFmtId="0" fontId="0" fillId="37" borderId="18" xfId="0" applyFill="1" applyBorder="1" applyAlignment="1">
      <alignment horizontal="left"/>
    </xf>
    <xf numFmtId="0" fontId="0" fillId="37" borderId="19" xfId="0" applyFill="1" applyBorder="1" applyAlignment="1">
      <alignment horizontal="left"/>
    </xf>
    <xf numFmtId="0" fontId="0" fillId="37" borderId="0" xfId="0" applyFill="1" applyAlignment="1">
      <alignment horizontal="left"/>
    </xf>
    <xf numFmtId="0" fontId="0" fillId="37" borderId="20" xfId="0" applyFill="1" applyBorder="1" applyAlignment="1">
      <alignment horizontal="left"/>
    </xf>
    <xf numFmtId="0" fontId="0" fillId="37" borderId="21" xfId="0" applyFill="1" applyBorder="1" applyAlignment="1">
      <alignment horizontal="left"/>
    </xf>
    <xf numFmtId="0" fontId="0" fillId="37" borderId="22" xfId="0" applyFill="1" applyBorder="1" applyAlignment="1">
      <alignment horizontal="left"/>
    </xf>
    <xf numFmtId="0" fontId="0" fillId="37" borderId="23" xfId="0" applyFill="1" applyBorder="1" applyAlignment="1">
      <alignment horizontal="left"/>
    </xf>
    <xf numFmtId="0" fontId="0" fillId="37" borderId="13" xfId="0" applyFill="1" applyBorder="1" applyAlignment="1">
      <alignment horizontal="left"/>
    </xf>
    <xf numFmtId="0" fontId="0" fillId="37" borderId="14" xfId="0" applyFill="1" applyBorder="1" applyAlignment="1">
      <alignment horizontal="left"/>
    </xf>
    <xf numFmtId="0" fontId="0" fillId="37" borderId="15" xfId="0" applyFill="1" applyBorder="1" applyAlignment="1">
      <alignment horizontal="left"/>
    </xf>
    <xf numFmtId="0" fontId="3" fillId="37" borderId="0" xfId="1" applyFont="1" applyFill="1"/>
    <xf numFmtId="0" fontId="4" fillId="37" borderId="0" xfId="1" applyFont="1" applyFill="1"/>
    <xf numFmtId="0" fontId="1" fillId="37" borderId="0" xfId="0" applyFont="1" applyFill="1" applyAlignment="1">
      <alignment horizontal="center" vertical="center" wrapText="1"/>
    </xf>
  </cellXfs>
  <cellStyles count="55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60% - Accent1 2" xfId="15" xr:uid="{00000000-0005-0000-0000-00000C000000}"/>
    <cellStyle name="60% - Accent2 2" xfId="16" xr:uid="{00000000-0005-0000-0000-00000D000000}"/>
    <cellStyle name="60% - Accent3 2" xfId="17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Bad 2" xfId="27" xr:uid="{00000000-0005-0000-0000-000018000000}"/>
    <cellStyle name="Calculation 2" xfId="28" xr:uid="{00000000-0005-0000-0000-000019000000}"/>
    <cellStyle name="Check Cell 2" xfId="29" xr:uid="{00000000-0005-0000-0000-00001A000000}"/>
    <cellStyle name="Explanatory Text 2" xfId="30" xr:uid="{00000000-0005-0000-0000-00001B000000}"/>
    <cellStyle name="Good 2" xfId="31" xr:uid="{00000000-0005-0000-0000-00001C000000}"/>
    <cellStyle name="Good 2 2" xfId="48" xr:uid="{00000000-0005-0000-0000-00001D000000}"/>
    <cellStyle name="Good 3" xfId="49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eutral 2 2" xfId="50" xr:uid="{00000000-0005-0000-0000-000026000000}"/>
    <cellStyle name="Neutral 3" xfId="51" xr:uid="{00000000-0005-0000-0000-000027000000}"/>
    <cellStyle name="Normal" xfId="0" builtinId="0"/>
    <cellStyle name="Normal 2" xfId="1" xr:uid="{00000000-0005-0000-0000-000029000000}"/>
    <cellStyle name="Normal 2 2" xfId="2" xr:uid="{00000000-0005-0000-0000-00002A000000}"/>
    <cellStyle name="Normal 2 3" xfId="44" xr:uid="{00000000-0005-0000-0000-00002B000000}"/>
    <cellStyle name="Normal 2 4" xfId="52" xr:uid="{00000000-0005-0000-0000-00002C000000}"/>
    <cellStyle name="Normal 3" xfId="46" xr:uid="{00000000-0005-0000-0000-00002D000000}"/>
    <cellStyle name="Normal 3 2" xfId="54" xr:uid="{00000000-0005-0000-0000-00002E000000}"/>
    <cellStyle name="Normal 3 3" xfId="53" xr:uid="{00000000-0005-0000-0000-00002F000000}"/>
    <cellStyle name="Note 2" xfId="39" xr:uid="{00000000-0005-0000-0000-000030000000}"/>
    <cellStyle name="Note 2 2" xfId="45" xr:uid="{00000000-0005-0000-0000-000031000000}"/>
    <cellStyle name="Output 2" xfId="40" xr:uid="{00000000-0005-0000-0000-000032000000}"/>
    <cellStyle name="Percent 2" xfId="47" xr:uid="{00000000-0005-0000-0000-000033000000}"/>
    <cellStyle name="Title 2" xfId="41" xr:uid="{00000000-0005-0000-0000-000034000000}"/>
    <cellStyle name="Total 2" xfId="42" xr:uid="{00000000-0005-0000-0000-000035000000}"/>
    <cellStyle name="Warning Text 2" xfId="43" xr:uid="{00000000-0005-0000-0000-00003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7CC7-A71E-47DF-B06F-2ED140FE3548}">
  <dimension ref="A3:D100"/>
  <sheetViews>
    <sheetView workbookViewId="0">
      <selection activeCell="A59" sqref="A59:D100"/>
    </sheetView>
  </sheetViews>
  <sheetFormatPr defaultRowHeight="14.5" x14ac:dyDescent="0.35"/>
  <cols>
    <col min="1" max="1" width="58.54296875" customWidth="1"/>
    <col min="2" max="2" width="41.6328125" customWidth="1"/>
    <col min="3" max="3" width="43.36328125" customWidth="1"/>
    <col min="4" max="4" width="45.26953125" customWidth="1"/>
  </cols>
  <sheetData>
    <row r="3" spans="1:4" x14ac:dyDescent="0.35">
      <c r="A3" s="43" t="s">
        <v>70</v>
      </c>
      <c r="B3" s="44" t="s">
        <v>96</v>
      </c>
      <c r="C3" s="44" t="s">
        <v>130</v>
      </c>
      <c r="D3" s="45" t="s">
        <v>131</v>
      </c>
    </row>
    <row r="4" spans="1:4" x14ac:dyDescent="0.35">
      <c r="A4" s="49"/>
      <c r="B4" s="50"/>
      <c r="C4" s="50"/>
      <c r="D4" s="51"/>
    </row>
    <row r="5" spans="1:4" x14ac:dyDescent="0.35">
      <c r="A5" s="52"/>
      <c r="B5" s="53"/>
      <c r="C5" s="53"/>
      <c r="D5" s="54"/>
    </row>
    <row r="6" spans="1:4" x14ac:dyDescent="0.35">
      <c r="A6" s="52"/>
      <c r="B6" s="53"/>
      <c r="C6" s="53"/>
      <c r="D6" s="54"/>
    </row>
    <row r="7" spans="1:4" x14ac:dyDescent="0.35">
      <c r="A7" s="52"/>
      <c r="B7" s="53"/>
      <c r="C7" s="53"/>
      <c r="D7" s="54"/>
    </row>
    <row r="8" spans="1:4" x14ac:dyDescent="0.35">
      <c r="A8" s="52"/>
      <c r="B8" s="53"/>
      <c r="C8" s="53"/>
      <c r="D8" s="54"/>
    </row>
    <row r="9" spans="1:4" x14ac:dyDescent="0.35">
      <c r="A9" s="52"/>
      <c r="B9" s="53"/>
      <c r="C9" s="53"/>
      <c r="D9" s="54"/>
    </row>
    <row r="10" spans="1:4" x14ac:dyDescent="0.35">
      <c r="A10" s="52"/>
      <c r="B10" s="53"/>
      <c r="C10" s="53"/>
      <c r="D10" s="54"/>
    </row>
    <row r="11" spans="1:4" x14ac:dyDescent="0.35">
      <c r="A11" s="52"/>
      <c r="B11" s="53"/>
      <c r="C11" s="53"/>
      <c r="D11" s="54"/>
    </row>
    <row r="12" spans="1:4" x14ac:dyDescent="0.35">
      <c r="A12" s="52"/>
      <c r="B12" s="53"/>
      <c r="C12" s="53"/>
      <c r="D12" s="54"/>
    </row>
    <row r="13" spans="1:4" x14ac:dyDescent="0.35">
      <c r="A13" s="52"/>
      <c r="B13" s="53"/>
      <c r="C13" s="53"/>
      <c r="D13" s="54"/>
    </row>
    <row r="14" spans="1:4" x14ac:dyDescent="0.35">
      <c r="A14" s="52"/>
      <c r="B14" s="53"/>
      <c r="C14" s="53"/>
      <c r="D14" s="54"/>
    </row>
    <row r="15" spans="1:4" x14ac:dyDescent="0.35">
      <c r="A15" s="52"/>
      <c r="B15" s="53"/>
      <c r="C15" s="53"/>
      <c r="D15" s="54"/>
    </row>
    <row r="16" spans="1:4" x14ac:dyDescent="0.35">
      <c r="A16" s="52"/>
      <c r="B16" s="53"/>
      <c r="C16" s="53"/>
      <c r="D16" s="54"/>
    </row>
    <row r="17" spans="1:4" x14ac:dyDescent="0.35">
      <c r="A17" s="52"/>
      <c r="B17" s="53"/>
      <c r="C17" s="53"/>
      <c r="D17" s="54"/>
    </row>
    <row r="18" spans="1:4" x14ac:dyDescent="0.35">
      <c r="A18" s="52"/>
      <c r="B18" s="53"/>
      <c r="C18" s="53"/>
      <c r="D18" s="54"/>
    </row>
    <row r="19" spans="1:4" x14ac:dyDescent="0.35">
      <c r="A19" s="52"/>
      <c r="B19" s="53"/>
      <c r="C19" s="53"/>
      <c r="D19" s="54"/>
    </row>
    <row r="20" spans="1:4" x14ac:dyDescent="0.35">
      <c r="A20" s="52"/>
      <c r="B20" s="53"/>
      <c r="C20" s="53"/>
      <c r="D20" s="54"/>
    </row>
    <row r="21" spans="1:4" x14ac:dyDescent="0.35">
      <c r="A21" s="52"/>
      <c r="B21" s="53"/>
      <c r="C21" s="53"/>
      <c r="D21" s="54"/>
    </row>
    <row r="22" spans="1:4" x14ac:dyDescent="0.35">
      <c r="A22" s="52"/>
      <c r="B22" s="53"/>
      <c r="C22" s="53"/>
      <c r="D22" s="54"/>
    </row>
    <row r="23" spans="1:4" x14ac:dyDescent="0.35">
      <c r="A23" s="52"/>
      <c r="B23" s="53"/>
      <c r="C23" s="53"/>
      <c r="D23" s="54"/>
    </row>
    <row r="24" spans="1:4" x14ac:dyDescent="0.35">
      <c r="A24" s="52"/>
      <c r="B24" s="53"/>
      <c r="C24" s="53"/>
      <c r="D24" s="54"/>
    </row>
    <row r="25" spans="1:4" x14ac:dyDescent="0.35">
      <c r="A25" s="52"/>
      <c r="B25" s="53"/>
      <c r="C25" s="53"/>
      <c r="D25" s="54"/>
    </row>
    <row r="26" spans="1:4" x14ac:dyDescent="0.35">
      <c r="A26" s="52"/>
      <c r="B26" s="53"/>
      <c r="C26" s="53"/>
      <c r="D26" s="54"/>
    </row>
    <row r="27" spans="1:4" x14ac:dyDescent="0.35">
      <c r="A27" s="52"/>
      <c r="B27" s="53"/>
      <c r="C27" s="53"/>
      <c r="D27" s="54"/>
    </row>
    <row r="28" spans="1:4" x14ac:dyDescent="0.35">
      <c r="A28" s="52"/>
      <c r="B28" s="53"/>
      <c r="C28" s="53"/>
      <c r="D28" s="54"/>
    </row>
    <row r="29" spans="1:4" x14ac:dyDescent="0.35">
      <c r="A29" s="52"/>
      <c r="B29" s="53"/>
      <c r="C29" s="53"/>
      <c r="D29" s="54"/>
    </row>
    <row r="30" spans="1:4" x14ac:dyDescent="0.35">
      <c r="A30" s="52"/>
      <c r="B30" s="53"/>
      <c r="C30" s="53"/>
      <c r="D30" s="54"/>
    </row>
    <row r="31" spans="1:4" x14ac:dyDescent="0.35">
      <c r="A31" s="52"/>
      <c r="B31" s="53"/>
      <c r="C31" s="53"/>
      <c r="D31" s="54"/>
    </row>
    <row r="32" spans="1:4" x14ac:dyDescent="0.35">
      <c r="A32" s="52"/>
      <c r="B32" s="53"/>
      <c r="C32" s="53"/>
      <c r="D32" s="54"/>
    </row>
    <row r="33" spans="1:4" x14ac:dyDescent="0.35">
      <c r="A33" s="52"/>
      <c r="B33" s="53"/>
      <c r="C33" s="53"/>
      <c r="D33" s="54"/>
    </row>
    <row r="34" spans="1:4" x14ac:dyDescent="0.35">
      <c r="A34" s="52"/>
      <c r="B34" s="53"/>
      <c r="C34" s="53"/>
      <c r="D34" s="54"/>
    </row>
    <row r="35" spans="1:4" x14ac:dyDescent="0.35">
      <c r="A35" s="52"/>
      <c r="B35" s="53"/>
      <c r="C35" s="53"/>
      <c r="D35" s="54"/>
    </row>
    <row r="36" spans="1:4" x14ac:dyDescent="0.35">
      <c r="A36" s="46" t="s">
        <v>71</v>
      </c>
      <c r="B36" s="47">
        <v>0</v>
      </c>
      <c r="C36" s="47">
        <v>0.63</v>
      </c>
      <c r="D36" s="48">
        <v>0.29500000000000004</v>
      </c>
    </row>
    <row r="37" spans="1:4" x14ac:dyDescent="0.35">
      <c r="A37" s="52"/>
      <c r="B37" s="53"/>
      <c r="C37" s="53"/>
      <c r="D37" s="54"/>
    </row>
    <row r="38" spans="1:4" x14ac:dyDescent="0.35">
      <c r="A38" s="52"/>
      <c r="B38" s="53"/>
      <c r="C38" s="53"/>
      <c r="D38" s="54"/>
    </row>
    <row r="39" spans="1:4" x14ac:dyDescent="0.35">
      <c r="A39" s="52"/>
      <c r="B39" s="53"/>
      <c r="C39" s="53"/>
      <c r="D39" s="54"/>
    </row>
    <row r="40" spans="1:4" x14ac:dyDescent="0.35">
      <c r="A40" s="52"/>
      <c r="B40" s="53"/>
      <c r="C40" s="53"/>
      <c r="D40" s="54"/>
    </row>
    <row r="41" spans="1:4" x14ac:dyDescent="0.35">
      <c r="A41" s="52"/>
      <c r="B41" s="53"/>
      <c r="C41" s="53"/>
      <c r="D41" s="54"/>
    </row>
    <row r="42" spans="1:4" x14ac:dyDescent="0.35">
      <c r="A42" s="52"/>
      <c r="B42" s="53"/>
      <c r="C42" s="53"/>
      <c r="D42" s="54"/>
    </row>
    <row r="43" spans="1:4" x14ac:dyDescent="0.35">
      <c r="A43" s="52"/>
      <c r="B43" s="53"/>
      <c r="C43" s="53"/>
      <c r="D43" s="54"/>
    </row>
    <row r="44" spans="1:4" x14ac:dyDescent="0.35">
      <c r="A44" s="52"/>
      <c r="B44" s="53"/>
      <c r="C44" s="53"/>
      <c r="D44" s="54"/>
    </row>
    <row r="45" spans="1:4" x14ac:dyDescent="0.35">
      <c r="A45" s="52"/>
      <c r="B45" s="53"/>
      <c r="C45" s="53"/>
      <c r="D45" s="54"/>
    </row>
    <row r="46" spans="1:4" x14ac:dyDescent="0.35">
      <c r="A46" s="52"/>
      <c r="B46" s="53"/>
      <c r="C46" s="53"/>
      <c r="D46" s="54"/>
    </row>
    <row r="47" spans="1:4" x14ac:dyDescent="0.35">
      <c r="A47" s="52"/>
      <c r="B47" s="53"/>
      <c r="C47" s="53"/>
      <c r="D47" s="54"/>
    </row>
    <row r="48" spans="1:4" x14ac:dyDescent="0.35">
      <c r="A48" s="52"/>
      <c r="B48" s="53"/>
      <c r="C48" s="53"/>
      <c r="D48" s="54"/>
    </row>
    <row r="49" spans="1:4" x14ac:dyDescent="0.35">
      <c r="A49" s="46" t="s">
        <v>72</v>
      </c>
      <c r="B49" s="47">
        <v>0</v>
      </c>
      <c r="C49" s="47">
        <v>0</v>
      </c>
      <c r="D49" s="48">
        <v>0</v>
      </c>
    </row>
    <row r="50" spans="1:4" x14ac:dyDescent="0.35">
      <c r="A50" s="52"/>
      <c r="B50" s="53"/>
      <c r="C50" s="53"/>
      <c r="D50" s="54"/>
    </row>
    <row r="51" spans="1:4" x14ac:dyDescent="0.35">
      <c r="A51" s="52"/>
      <c r="B51" s="53"/>
      <c r="C51" s="53"/>
      <c r="D51" s="54"/>
    </row>
    <row r="52" spans="1:4" x14ac:dyDescent="0.35">
      <c r="A52" s="52"/>
      <c r="B52" s="53"/>
      <c r="C52" s="53"/>
      <c r="D52" s="54"/>
    </row>
    <row r="53" spans="1:4" x14ac:dyDescent="0.35">
      <c r="A53" s="52"/>
      <c r="B53" s="53"/>
      <c r="C53" s="53"/>
      <c r="D53" s="54"/>
    </row>
    <row r="54" spans="1:4" x14ac:dyDescent="0.35">
      <c r="A54" s="52"/>
      <c r="B54" s="53"/>
      <c r="C54" s="53"/>
      <c r="D54" s="54"/>
    </row>
    <row r="55" spans="1:4" x14ac:dyDescent="0.35">
      <c r="A55" s="52"/>
      <c r="B55" s="53"/>
      <c r="C55" s="53"/>
      <c r="D55" s="54"/>
    </row>
    <row r="56" spans="1:4" x14ac:dyDescent="0.35">
      <c r="A56" s="52"/>
      <c r="B56" s="53"/>
      <c r="C56" s="53"/>
      <c r="D56" s="54"/>
    </row>
    <row r="57" spans="1:4" x14ac:dyDescent="0.35">
      <c r="A57" s="46" t="s">
        <v>73</v>
      </c>
      <c r="B57" s="47">
        <v>0</v>
      </c>
      <c r="C57" s="47">
        <v>0.67</v>
      </c>
      <c r="D57" s="48">
        <v>0.10666666666666667</v>
      </c>
    </row>
    <row r="58" spans="1:4" x14ac:dyDescent="0.35">
      <c r="A58" s="46" t="s">
        <v>74</v>
      </c>
      <c r="B58" s="47">
        <v>0</v>
      </c>
      <c r="C58" s="47">
        <v>0.62</v>
      </c>
      <c r="D58" s="48">
        <v>0.14583333333333334</v>
      </c>
    </row>
    <row r="59" spans="1:4" x14ac:dyDescent="0.35">
      <c r="A59" s="52"/>
      <c r="B59" s="53"/>
      <c r="C59" s="53"/>
      <c r="D59" s="54"/>
    </row>
    <row r="60" spans="1:4" x14ac:dyDescent="0.35">
      <c r="A60" s="52"/>
      <c r="B60" s="53"/>
      <c r="C60" s="53"/>
      <c r="D60" s="54"/>
    </row>
    <row r="61" spans="1:4" x14ac:dyDescent="0.35">
      <c r="A61" s="52"/>
      <c r="B61" s="53"/>
      <c r="C61" s="53"/>
      <c r="D61" s="54"/>
    </row>
    <row r="62" spans="1:4" x14ac:dyDescent="0.35">
      <c r="A62" s="52"/>
      <c r="B62" s="53"/>
      <c r="C62" s="53"/>
      <c r="D62" s="54"/>
    </row>
    <row r="63" spans="1:4" x14ac:dyDescent="0.35">
      <c r="A63" s="52"/>
      <c r="B63" s="53"/>
      <c r="C63" s="53"/>
      <c r="D63" s="54"/>
    </row>
    <row r="64" spans="1:4" x14ac:dyDescent="0.35">
      <c r="A64" s="52"/>
      <c r="B64" s="53"/>
      <c r="C64" s="53"/>
      <c r="D64" s="54"/>
    </row>
    <row r="65" spans="1:4" x14ac:dyDescent="0.35">
      <c r="A65" s="52"/>
      <c r="B65" s="53"/>
      <c r="C65" s="53"/>
      <c r="D65" s="54"/>
    </row>
    <row r="66" spans="1:4" x14ac:dyDescent="0.35">
      <c r="A66" s="52"/>
      <c r="B66" s="53"/>
      <c r="C66" s="53"/>
      <c r="D66" s="54"/>
    </row>
    <row r="67" spans="1:4" x14ac:dyDescent="0.35">
      <c r="A67" s="52"/>
      <c r="B67" s="53"/>
      <c r="C67" s="53"/>
      <c r="D67" s="54"/>
    </row>
    <row r="68" spans="1:4" x14ac:dyDescent="0.35">
      <c r="A68" s="52"/>
      <c r="B68" s="53"/>
      <c r="C68" s="53"/>
      <c r="D68" s="54"/>
    </row>
    <row r="69" spans="1:4" x14ac:dyDescent="0.35">
      <c r="A69" s="52"/>
      <c r="B69" s="53"/>
      <c r="C69" s="53"/>
      <c r="D69" s="54"/>
    </row>
    <row r="70" spans="1:4" x14ac:dyDescent="0.35">
      <c r="A70" s="52"/>
      <c r="B70" s="53"/>
      <c r="C70" s="53"/>
      <c r="D70" s="54"/>
    </row>
    <row r="71" spans="1:4" x14ac:dyDescent="0.35">
      <c r="A71" s="52"/>
      <c r="B71" s="53"/>
      <c r="C71" s="53"/>
      <c r="D71" s="54"/>
    </row>
    <row r="72" spans="1:4" x14ac:dyDescent="0.35">
      <c r="A72" s="52"/>
      <c r="B72" s="53"/>
      <c r="C72" s="53"/>
      <c r="D72" s="54"/>
    </row>
    <row r="73" spans="1:4" x14ac:dyDescent="0.35">
      <c r="A73" s="52"/>
      <c r="B73" s="53"/>
      <c r="C73" s="53"/>
      <c r="D73" s="54"/>
    </row>
    <row r="74" spans="1:4" x14ac:dyDescent="0.35">
      <c r="A74" s="52"/>
      <c r="B74" s="53"/>
      <c r="C74" s="53"/>
      <c r="D74" s="54"/>
    </row>
    <row r="75" spans="1:4" x14ac:dyDescent="0.35">
      <c r="A75" s="52"/>
      <c r="B75" s="53"/>
      <c r="C75" s="53"/>
      <c r="D75" s="54"/>
    </row>
    <row r="76" spans="1:4" x14ac:dyDescent="0.35">
      <c r="A76" s="52"/>
      <c r="B76" s="53"/>
      <c r="C76" s="53"/>
      <c r="D76" s="54"/>
    </row>
    <row r="77" spans="1:4" x14ac:dyDescent="0.35">
      <c r="A77" s="52"/>
      <c r="B77" s="53"/>
      <c r="C77" s="53"/>
      <c r="D77" s="54"/>
    </row>
    <row r="78" spans="1:4" x14ac:dyDescent="0.35">
      <c r="A78" s="52"/>
      <c r="B78" s="53"/>
      <c r="C78" s="53"/>
      <c r="D78" s="54"/>
    </row>
    <row r="79" spans="1:4" x14ac:dyDescent="0.35">
      <c r="A79" s="52"/>
      <c r="B79" s="53"/>
      <c r="C79" s="53"/>
      <c r="D79" s="54"/>
    </row>
    <row r="80" spans="1:4" x14ac:dyDescent="0.35">
      <c r="A80" s="52"/>
      <c r="B80" s="53"/>
      <c r="C80" s="53"/>
      <c r="D80" s="54"/>
    </row>
    <row r="81" spans="1:4" x14ac:dyDescent="0.35">
      <c r="A81" s="52"/>
      <c r="B81" s="53"/>
      <c r="C81" s="53"/>
      <c r="D81" s="54"/>
    </row>
    <row r="82" spans="1:4" x14ac:dyDescent="0.35">
      <c r="A82" s="52"/>
      <c r="B82" s="53"/>
      <c r="C82" s="53"/>
      <c r="D82" s="54"/>
    </row>
    <row r="83" spans="1:4" x14ac:dyDescent="0.35">
      <c r="A83" s="52"/>
      <c r="B83" s="53"/>
      <c r="C83" s="53"/>
      <c r="D83" s="54"/>
    </row>
    <row r="84" spans="1:4" x14ac:dyDescent="0.35">
      <c r="A84" s="52"/>
      <c r="B84" s="53"/>
      <c r="C84" s="53"/>
      <c r="D84" s="54"/>
    </row>
    <row r="85" spans="1:4" x14ac:dyDescent="0.35">
      <c r="A85" s="52"/>
      <c r="B85" s="53"/>
      <c r="C85" s="53"/>
      <c r="D85" s="54"/>
    </row>
    <row r="86" spans="1:4" x14ac:dyDescent="0.35">
      <c r="A86" s="52"/>
      <c r="B86" s="53"/>
      <c r="C86" s="53"/>
      <c r="D86" s="54"/>
    </row>
    <row r="87" spans="1:4" x14ac:dyDescent="0.35">
      <c r="A87" s="52"/>
      <c r="B87" s="53"/>
      <c r="C87" s="53"/>
      <c r="D87" s="54"/>
    </row>
    <row r="88" spans="1:4" x14ac:dyDescent="0.35">
      <c r="A88" s="52"/>
      <c r="B88" s="53"/>
      <c r="C88" s="53"/>
      <c r="D88" s="54"/>
    </row>
    <row r="89" spans="1:4" x14ac:dyDescent="0.35">
      <c r="A89" s="52"/>
      <c r="B89" s="53"/>
      <c r="C89" s="53"/>
      <c r="D89" s="54"/>
    </row>
    <row r="90" spans="1:4" x14ac:dyDescent="0.35">
      <c r="A90" s="52"/>
      <c r="B90" s="53"/>
      <c r="C90" s="53"/>
      <c r="D90" s="54"/>
    </row>
    <row r="91" spans="1:4" x14ac:dyDescent="0.35">
      <c r="A91" s="52"/>
      <c r="B91" s="53"/>
      <c r="C91" s="53"/>
      <c r="D91" s="54"/>
    </row>
    <row r="92" spans="1:4" x14ac:dyDescent="0.35">
      <c r="A92" s="52"/>
      <c r="B92" s="53"/>
      <c r="C92" s="53"/>
      <c r="D92" s="54"/>
    </row>
    <row r="93" spans="1:4" x14ac:dyDescent="0.35">
      <c r="A93" s="52"/>
      <c r="B93" s="53"/>
      <c r="C93" s="53"/>
      <c r="D93" s="54"/>
    </row>
    <row r="94" spans="1:4" x14ac:dyDescent="0.35">
      <c r="A94" s="52"/>
      <c r="B94" s="53"/>
      <c r="C94" s="53"/>
      <c r="D94" s="54"/>
    </row>
    <row r="95" spans="1:4" x14ac:dyDescent="0.35">
      <c r="A95" s="52"/>
      <c r="B95" s="53"/>
      <c r="C95" s="53"/>
      <c r="D95" s="54"/>
    </row>
    <row r="96" spans="1:4" x14ac:dyDescent="0.35">
      <c r="A96" s="52"/>
      <c r="B96" s="53"/>
      <c r="C96" s="53"/>
      <c r="D96" s="54"/>
    </row>
    <row r="97" spans="1:4" x14ac:dyDescent="0.35">
      <c r="A97" s="52"/>
      <c r="B97" s="53"/>
      <c r="C97" s="53"/>
      <c r="D97" s="54"/>
    </row>
    <row r="98" spans="1:4" x14ac:dyDescent="0.35">
      <c r="A98" s="52"/>
      <c r="B98" s="53"/>
      <c r="C98" s="53"/>
      <c r="D98" s="54"/>
    </row>
    <row r="99" spans="1:4" x14ac:dyDescent="0.35">
      <c r="A99" s="55"/>
      <c r="B99" s="56"/>
      <c r="C99" s="56"/>
      <c r="D99" s="57"/>
    </row>
    <row r="100" spans="1:4" x14ac:dyDescent="0.35">
      <c r="A100" s="58"/>
      <c r="B100" s="59"/>
      <c r="C100" s="59"/>
      <c r="D100" s="6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569"/>
  <sheetViews>
    <sheetView topLeftCell="B1" workbookViewId="0">
      <pane xSplit="6" topLeftCell="H1" activePane="topRight" state="frozen"/>
      <selection activeCell="B1" sqref="B1"/>
      <selection pane="topRight" activeCell="AM5" sqref="AM5:AM569"/>
    </sheetView>
  </sheetViews>
  <sheetFormatPr defaultRowHeight="14.5" x14ac:dyDescent="0.35"/>
  <cols>
    <col min="1" max="1" width="15.7265625" bestFit="1" customWidth="1"/>
    <col min="2" max="2" width="9" bestFit="1" customWidth="1"/>
    <col min="3" max="3" width="12.7265625" bestFit="1" customWidth="1"/>
    <col min="4" max="4" width="15.1796875" customWidth="1"/>
    <col min="5" max="5" width="16.81640625" customWidth="1"/>
    <col min="6" max="6" width="73.453125" bestFit="1" customWidth="1"/>
    <col min="7" max="7" width="10.7265625" bestFit="1" customWidth="1"/>
    <col min="8" max="8" width="61.81640625" bestFit="1" customWidth="1"/>
    <col min="9" max="9" width="29" style="14" customWidth="1"/>
    <col min="10" max="10" width="27.54296875" style="13" customWidth="1"/>
    <col min="11" max="11" width="32.81640625" style="13" customWidth="1"/>
    <col min="12" max="12" width="27.1796875" style="13" customWidth="1"/>
    <col min="13" max="13" width="30.81640625" style="13" customWidth="1"/>
    <col min="14" max="14" width="27.26953125" style="13" customWidth="1"/>
    <col min="15" max="15" width="28.26953125" style="13" customWidth="1"/>
    <col min="16" max="16" width="27.81640625" style="13" customWidth="1"/>
    <col min="17" max="17" width="27.26953125" style="13" customWidth="1"/>
    <col min="18" max="18" width="26.7265625" style="13" customWidth="1"/>
    <col min="19" max="19" width="27" style="13" customWidth="1"/>
    <col min="20" max="20" width="27.81640625" style="13" customWidth="1"/>
    <col min="21" max="21" width="19.54296875" style="2" customWidth="1"/>
    <col min="22" max="22" width="21.453125" style="2" customWidth="1"/>
    <col min="23" max="23" width="20" style="5" customWidth="1"/>
    <col min="24" max="24" width="21.453125" style="5" customWidth="1"/>
    <col min="25" max="25" width="33.1796875" style="4" customWidth="1"/>
    <col min="26" max="26" width="30.54296875" style="4" customWidth="1"/>
    <col min="27" max="27" width="35.1796875" style="4" customWidth="1"/>
    <col min="28" max="28" width="34" style="4" customWidth="1"/>
    <col min="29" max="29" width="28.453125" style="4" customWidth="1"/>
    <col min="30" max="30" width="32" style="4" customWidth="1"/>
    <col min="31" max="31" width="32.26953125" style="4" customWidth="1"/>
    <col min="32" max="32" width="35.1796875" style="4" customWidth="1"/>
    <col min="33" max="33" width="37.7265625" style="4" customWidth="1"/>
    <col min="34" max="34" width="33.26953125" style="4" customWidth="1"/>
    <col min="35" max="35" width="39.453125" style="4" customWidth="1"/>
    <col min="36" max="36" width="34.81640625" style="4" customWidth="1"/>
    <col min="37" max="37" width="34.7265625" style="4" customWidth="1"/>
    <col min="38" max="38" width="34.26953125" style="4" customWidth="1"/>
    <col min="39" max="39" width="31" style="4" customWidth="1"/>
    <col min="40" max="40" width="14.453125" style="5" customWidth="1"/>
    <col min="41" max="41" width="41.54296875" style="6" customWidth="1"/>
    <col min="42" max="42" width="44.453125" style="6" bestFit="1" customWidth="1"/>
  </cols>
  <sheetData>
    <row r="1" spans="1:42" x14ac:dyDescent="0.35">
      <c r="C1" s="1"/>
      <c r="D1" s="1"/>
      <c r="E1" s="1"/>
      <c r="F1" s="1"/>
      <c r="G1" s="1"/>
      <c r="H1" s="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30"/>
      <c r="V1" s="63"/>
      <c r="W1" s="3"/>
      <c r="X1" s="3"/>
    </row>
    <row r="2" spans="1:42" x14ac:dyDescent="0.35">
      <c r="C2" s="1"/>
      <c r="D2" s="1"/>
      <c r="E2" s="1"/>
      <c r="F2" s="1"/>
      <c r="G2" s="1"/>
      <c r="H2" s="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30"/>
      <c r="V2" s="63"/>
      <c r="W2" s="3"/>
      <c r="X2" s="3"/>
    </row>
    <row r="3" spans="1:42" x14ac:dyDescent="0.35">
      <c r="C3" s="1" t="s">
        <v>0</v>
      </c>
      <c r="D3" s="1" t="s">
        <v>1</v>
      </c>
      <c r="E3" s="1"/>
      <c r="F3" s="1" t="s">
        <v>2</v>
      </c>
      <c r="G3" s="1"/>
      <c r="H3" s="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2"/>
      <c r="V3" s="63"/>
      <c r="W3" s="3"/>
      <c r="X3" s="3"/>
      <c r="Y3" s="7" t="s">
        <v>3</v>
      </c>
      <c r="AO3" s="8" t="s">
        <v>4</v>
      </c>
    </row>
    <row r="4" spans="1:42" x14ac:dyDescent="0.35">
      <c r="C4" s="1"/>
      <c r="D4" s="1"/>
      <c r="E4" s="1"/>
      <c r="F4" s="1"/>
      <c r="G4" s="1"/>
      <c r="H4" s="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0"/>
      <c r="V4" s="63"/>
      <c r="W4" s="3"/>
      <c r="X4" s="3"/>
    </row>
    <row r="5" spans="1:42" x14ac:dyDescent="0.35">
      <c r="A5" s="9" t="s">
        <v>69</v>
      </c>
      <c r="B5" s="9" t="s">
        <v>5</v>
      </c>
      <c r="C5" s="1" t="s">
        <v>6</v>
      </c>
      <c r="D5" s="1" t="s">
        <v>1</v>
      </c>
      <c r="E5" s="10" t="s">
        <v>7</v>
      </c>
      <c r="F5" s="1" t="s">
        <v>2</v>
      </c>
      <c r="G5" s="1" t="s">
        <v>8</v>
      </c>
      <c r="H5" s="10" t="s">
        <v>9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2"/>
      <c r="V5" s="62"/>
      <c r="W5" s="11" t="s">
        <v>10</v>
      </c>
      <c r="X5" s="41"/>
      <c r="Y5" s="4" t="s">
        <v>11</v>
      </c>
      <c r="Z5" s="4" t="s">
        <v>12</v>
      </c>
      <c r="AA5" s="4" t="s">
        <v>13</v>
      </c>
      <c r="AB5" s="4" t="s">
        <v>14</v>
      </c>
      <c r="AC5" s="4" t="s">
        <v>15</v>
      </c>
      <c r="AD5" s="4" t="s">
        <v>16</v>
      </c>
      <c r="AE5" s="30"/>
      <c r="AF5" s="4" t="s">
        <v>17</v>
      </c>
      <c r="AG5" s="30"/>
      <c r="AH5" s="30"/>
      <c r="AI5" s="4" t="s">
        <v>18</v>
      </c>
      <c r="AJ5" s="4" t="s">
        <v>19</v>
      </c>
      <c r="AK5" s="4" t="s">
        <v>20</v>
      </c>
      <c r="AL5" s="4" t="s">
        <v>21</v>
      </c>
      <c r="AM5" s="30"/>
      <c r="AN5" s="5" t="s">
        <v>22</v>
      </c>
      <c r="AO5" s="6" t="s">
        <v>23</v>
      </c>
      <c r="AP5" s="6" t="s">
        <v>24</v>
      </c>
    </row>
    <row r="6" spans="1:42" x14ac:dyDescent="0.35">
      <c r="A6">
        <v>1</v>
      </c>
      <c r="B6" s="30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</row>
    <row r="7" spans="1:42" x14ac:dyDescent="0.35">
      <c r="A7">
        <v>2</v>
      </c>
      <c r="B7" s="30"/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</row>
    <row r="8" spans="1:42" x14ac:dyDescent="0.35">
      <c r="A8">
        <v>3</v>
      </c>
      <c r="B8" s="3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</row>
    <row r="9" spans="1:42" x14ac:dyDescent="0.35">
      <c r="A9">
        <v>4</v>
      </c>
      <c r="B9" s="30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</row>
    <row r="10" spans="1:42" x14ac:dyDescent="0.35">
      <c r="A10">
        <v>5</v>
      </c>
      <c r="B10" s="30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</row>
    <row r="11" spans="1:42" x14ac:dyDescent="0.35">
      <c r="A11">
        <v>6</v>
      </c>
      <c r="B11" s="3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</row>
    <row r="12" spans="1:42" x14ac:dyDescent="0.35">
      <c r="A12">
        <v>7</v>
      </c>
      <c r="B12" s="30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</row>
    <row r="13" spans="1:42" x14ac:dyDescent="0.35">
      <c r="A13">
        <v>8</v>
      </c>
      <c r="B13" s="30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</row>
    <row r="14" spans="1:42" x14ac:dyDescent="0.35">
      <c r="A14">
        <v>9</v>
      </c>
      <c r="B14" s="30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</row>
    <row r="15" spans="1:42" x14ac:dyDescent="0.35">
      <c r="A15">
        <v>10</v>
      </c>
      <c r="B15" s="3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</row>
    <row r="16" spans="1:42" x14ac:dyDescent="0.35">
      <c r="A16">
        <v>11</v>
      </c>
      <c r="B16" s="3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</row>
    <row r="17" spans="1:42" x14ac:dyDescent="0.35">
      <c r="A17">
        <v>12</v>
      </c>
      <c r="B17" s="3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</row>
    <row r="18" spans="1:42" x14ac:dyDescent="0.35">
      <c r="A18">
        <v>13</v>
      </c>
      <c r="B18" s="3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</row>
    <row r="19" spans="1:42" x14ac:dyDescent="0.35">
      <c r="A19">
        <v>14</v>
      </c>
      <c r="B19" s="3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</row>
    <row r="20" spans="1:42" x14ac:dyDescent="0.35">
      <c r="A20">
        <v>15</v>
      </c>
      <c r="B20" s="3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</row>
    <row r="21" spans="1:42" x14ac:dyDescent="0.35">
      <c r="A21">
        <v>16</v>
      </c>
      <c r="B21" s="3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</row>
    <row r="22" spans="1:42" x14ac:dyDescent="0.35">
      <c r="A22">
        <v>17</v>
      </c>
      <c r="B22" s="3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</row>
    <row r="23" spans="1:42" x14ac:dyDescent="0.35">
      <c r="A23">
        <v>18</v>
      </c>
      <c r="B23" s="3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</row>
    <row r="24" spans="1:42" x14ac:dyDescent="0.35">
      <c r="A24">
        <v>19</v>
      </c>
      <c r="B24" s="3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</row>
    <row r="25" spans="1:42" x14ac:dyDescent="0.35">
      <c r="A25">
        <v>20</v>
      </c>
      <c r="B25" s="3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</row>
    <row r="26" spans="1:42" x14ac:dyDescent="0.35">
      <c r="A26">
        <v>21</v>
      </c>
      <c r="B26" s="3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</row>
    <row r="27" spans="1:42" x14ac:dyDescent="0.35">
      <c r="A27">
        <v>22</v>
      </c>
      <c r="B27" s="3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</row>
    <row r="28" spans="1:42" x14ac:dyDescent="0.35">
      <c r="A28">
        <v>23</v>
      </c>
      <c r="B28" s="3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</row>
    <row r="29" spans="1:42" x14ac:dyDescent="0.35">
      <c r="A29">
        <v>24</v>
      </c>
      <c r="B29" s="3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</row>
    <row r="30" spans="1:42" x14ac:dyDescent="0.35">
      <c r="A30">
        <v>25</v>
      </c>
      <c r="B30" s="3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</row>
    <row r="31" spans="1:42" x14ac:dyDescent="0.35">
      <c r="A31">
        <v>26</v>
      </c>
      <c r="B31" s="3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</row>
    <row r="32" spans="1:42" x14ac:dyDescent="0.35">
      <c r="A32">
        <v>27</v>
      </c>
      <c r="B32" s="3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</row>
    <row r="33" spans="1:42" x14ac:dyDescent="0.35">
      <c r="A33">
        <v>28</v>
      </c>
      <c r="B33" s="3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</row>
    <row r="34" spans="1:42" x14ac:dyDescent="0.35">
      <c r="A34">
        <v>29</v>
      </c>
      <c r="B34" s="3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</row>
    <row r="35" spans="1:42" x14ac:dyDescent="0.35">
      <c r="A35">
        <v>30</v>
      </c>
      <c r="B35" s="3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</row>
    <row r="36" spans="1:42" x14ac:dyDescent="0.35">
      <c r="A36">
        <v>31</v>
      </c>
      <c r="B36" s="3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</row>
    <row r="37" spans="1:42" x14ac:dyDescent="0.35">
      <c r="A37">
        <v>32</v>
      </c>
      <c r="B37" s="3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</row>
    <row r="38" spans="1:42" x14ac:dyDescent="0.35">
      <c r="A38">
        <v>33</v>
      </c>
      <c r="B38" s="3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</row>
    <row r="39" spans="1:42" x14ac:dyDescent="0.35">
      <c r="A39">
        <v>34</v>
      </c>
      <c r="B39" s="3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</row>
    <row r="40" spans="1:42" x14ac:dyDescent="0.35">
      <c r="A40">
        <v>35</v>
      </c>
      <c r="B40" s="3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</row>
    <row r="41" spans="1:42" x14ac:dyDescent="0.35">
      <c r="A41">
        <v>36</v>
      </c>
      <c r="B41" s="3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</row>
    <row r="42" spans="1:42" x14ac:dyDescent="0.35">
      <c r="A42">
        <v>37</v>
      </c>
      <c r="B42" s="3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</row>
    <row r="43" spans="1:42" x14ac:dyDescent="0.35">
      <c r="A43">
        <v>38</v>
      </c>
      <c r="B43" s="3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</row>
    <row r="44" spans="1:42" x14ac:dyDescent="0.35">
      <c r="A44">
        <v>39</v>
      </c>
      <c r="B44" s="3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</row>
    <row r="45" spans="1:42" x14ac:dyDescent="0.35">
      <c r="A45">
        <v>40</v>
      </c>
      <c r="B45" s="3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</row>
    <row r="46" spans="1:42" x14ac:dyDescent="0.35">
      <c r="A46">
        <v>41</v>
      </c>
      <c r="B46" s="3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</row>
    <row r="47" spans="1:42" x14ac:dyDescent="0.35">
      <c r="A47">
        <v>42</v>
      </c>
      <c r="B47" s="3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</row>
    <row r="48" spans="1:42" x14ac:dyDescent="0.35">
      <c r="A48">
        <v>43</v>
      </c>
      <c r="B48" s="3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</row>
    <row r="49" spans="1:42" x14ac:dyDescent="0.35">
      <c r="A49">
        <v>44</v>
      </c>
      <c r="B49" s="30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</row>
    <row r="50" spans="1:42" x14ac:dyDescent="0.35">
      <c r="A50">
        <v>45</v>
      </c>
      <c r="B50" s="3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</row>
    <row r="51" spans="1:42" x14ac:dyDescent="0.35">
      <c r="A51">
        <v>46</v>
      </c>
      <c r="B51" s="3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</row>
    <row r="52" spans="1:42" x14ac:dyDescent="0.35">
      <c r="A52">
        <v>47</v>
      </c>
      <c r="B52" s="30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</row>
    <row r="53" spans="1:42" x14ac:dyDescent="0.35">
      <c r="A53">
        <v>48</v>
      </c>
      <c r="B53" s="30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</row>
    <row r="54" spans="1:42" x14ac:dyDescent="0.35">
      <c r="A54">
        <v>49</v>
      </c>
      <c r="B54" s="30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</row>
    <row r="55" spans="1:42" x14ac:dyDescent="0.35">
      <c r="A55">
        <v>50</v>
      </c>
      <c r="B55" s="30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</row>
    <row r="56" spans="1:42" x14ac:dyDescent="0.35">
      <c r="A56">
        <v>51</v>
      </c>
      <c r="B56" s="30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</row>
    <row r="57" spans="1:42" x14ac:dyDescent="0.35">
      <c r="A57">
        <v>52</v>
      </c>
      <c r="B57" s="30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</row>
    <row r="58" spans="1:42" x14ac:dyDescent="0.35">
      <c r="A58">
        <v>53</v>
      </c>
      <c r="B58" s="30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</row>
    <row r="59" spans="1:42" x14ac:dyDescent="0.35">
      <c r="A59">
        <v>54</v>
      </c>
      <c r="B59" s="30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</row>
    <row r="60" spans="1:42" x14ac:dyDescent="0.35">
      <c r="A60">
        <v>55</v>
      </c>
      <c r="B60" s="30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</row>
    <row r="61" spans="1:42" x14ac:dyDescent="0.35">
      <c r="A61">
        <v>56</v>
      </c>
      <c r="B61" s="30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</row>
    <row r="62" spans="1:42" x14ac:dyDescent="0.35">
      <c r="A62">
        <v>57</v>
      </c>
      <c r="B62" s="30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</row>
    <row r="63" spans="1:42" x14ac:dyDescent="0.35">
      <c r="A63">
        <v>58</v>
      </c>
      <c r="B63" s="30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</row>
    <row r="64" spans="1:42" x14ac:dyDescent="0.35">
      <c r="A64">
        <v>59</v>
      </c>
      <c r="B64" s="30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</row>
    <row r="65" spans="1:42" x14ac:dyDescent="0.35">
      <c r="A65">
        <v>60</v>
      </c>
      <c r="B65" s="30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</row>
    <row r="66" spans="1:42" x14ac:dyDescent="0.35">
      <c r="A66">
        <v>61</v>
      </c>
      <c r="B66" s="30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</row>
    <row r="67" spans="1:42" x14ac:dyDescent="0.35">
      <c r="A67">
        <v>62</v>
      </c>
      <c r="B67" s="30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</row>
    <row r="68" spans="1:42" x14ac:dyDescent="0.35">
      <c r="A68">
        <v>63</v>
      </c>
      <c r="B68" s="30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</row>
    <row r="69" spans="1:42" x14ac:dyDescent="0.35">
      <c r="A69">
        <v>64</v>
      </c>
      <c r="B69" s="30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</row>
    <row r="70" spans="1:42" x14ac:dyDescent="0.35">
      <c r="A70">
        <v>65</v>
      </c>
      <c r="B70" s="30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</row>
    <row r="71" spans="1:42" x14ac:dyDescent="0.35">
      <c r="A71">
        <v>66</v>
      </c>
      <c r="B71" s="30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</row>
    <row r="72" spans="1:42" x14ac:dyDescent="0.35">
      <c r="A72">
        <v>67</v>
      </c>
      <c r="B72" s="30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</row>
    <row r="73" spans="1:42" x14ac:dyDescent="0.35">
      <c r="A73">
        <v>68</v>
      </c>
      <c r="B73" s="30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</row>
    <row r="74" spans="1:42" x14ac:dyDescent="0.35">
      <c r="A74">
        <v>69</v>
      </c>
      <c r="B74" s="30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</row>
    <row r="75" spans="1:42" x14ac:dyDescent="0.35">
      <c r="A75">
        <v>70</v>
      </c>
      <c r="B75" s="30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</row>
    <row r="76" spans="1:42" x14ac:dyDescent="0.35">
      <c r="A76">
        <v>71</v>
      </c>
      <c r="B76" s="30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</row>
    <row r="77" spans="1:42" x14ac:dyDescent="0.35">
      <c r="A77">
        <v>72</v>
      </c>
      <c r="B77" s="30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</row>
    <row r="78" spans="1:42" x14ac:dyDescent="0.35">
      <c r="A78">
        <v>73</v>
      </c>
      <c r="B78" s="30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</row>
    <row r="79" spans="1:42" x14ac:dyDescent="0.35">
      <c r="A79">
        <v>74</v>
      </c>
      <c r="B79" s="30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</row>
    <row r="80" spans="1:42" x14ac:dyDescent="0.35">
      <c r="A80">
        <v>75</v>
      </c>
      <c r="B80" s="30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</row>
    <row r="81" spans="1:42" x14ac:dyDescent="0.35">
      <c r="A81">
        <v>76</v>
      </c>
      <c r="B81" s="30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</row>
    <row r="82" spans="1:42" x14ac:dyDescent="0.35">
      <c r="A82">
        <v>77</v>
      </c>
      <c r="B82" s="30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</row>
    <row r="83" spans="1:42" x14ac:dyDescent="0.35">
      <c r="A83">
        <v>78</v>
      </c>
      <c r="B83" s="30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</row>
    <row r="84" spans="1:42" x14ac:dyDescent="0.35">
      <c r="A84">
        <v>79</v>
      </c>
      <c r="B84" s="30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</row>
    <row r="85" spans="1:42" x14ac:dyDescent="0.35">
      <c r="A85">
        <v>80</v>
      </c>
      <c r="B85" s="30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</row>
    <row r="86" spans="1:42" x14ac:dyDescent="0.35">
      <c r="A86">
        <v>81</v>
      </c>
      <c r="B86" s="30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</row>
    <row r="87" spans="1:42" x14ac:dyDescent="0.35">
      <c r="A87">
        <v>82</v>
      </c>
      <c r="B87" s="30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</row>
    <row r="88" spans="1:42" x14ac:dyDescent="0.35">
      <c r="A88">
        <v>83</v>
      </c>
      <c r="B88" s="30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</row>
    <row r="89" spans="1:42" x14ac:dyDescent="0.35">
      <c r="A89">
        <v>84</v>
      </c>
      <c r="B89" s="30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</row>
    <row r="90" spans="1:42" x14ac:dyDescent="0.35">
      <c r="A90">
        <v>85</v>
      </c>
      <c r="B90" s="30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</row>
    <row r="91" spans="1:42" x14ac:dyDescent="0.35">
      <c r="A91">
        <v>86</v>
      </c>
      <c r="B91" s="30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</row>
    <row r="92" spans="1:42" x14ac:dyDescent="0.35">
      <c r="A92">
        <v>87</v>
      </c>
      <c r="B92" s="30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</row>
    <row r="93" spans="1:42" x14ac:dyDescent="0.35">
      <c r="A93">
        <v>88</v>
      </c>
      <c r="B93" s="30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</row>
    <row r="94" spans="1:42" x14ac:dyDescent="0.35">
      <c r="A94">
        <v>89</v>
      </c>
      <c r="B94" s="30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</row>
    <row r="95" spans="1:42" x14ac:dyDescent="0.35">
      <c r="A95">
        <v>90</v>
      </c>
      <c r="B95" s="30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</row>
    <row r="96" spans="1:42" x14ac:dyDescent="0.35">
      <c r="A96">
        <v>91</v>
      </c>
      <c r="B96" s="30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</row>
    <row r="97" spans="1:42" x14ac:dyDescent="0.35">
      <c r="A97">
        <v>92</v>
      </c>
      <c r="B97" s="30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</row>
    <row r="98" spans="1:42" x14ac:dyDescent="0.35">
      <c r="A98">
        <v>93</v>
      </c>
      <c r="B98" s="30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</row>
    <row r="99" spans="1:42" x14ac:dyDescent="0.35">
      <c r="A99">
        <v>94</v>
      </c>
      <c r="B99" s="30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</row>
    <row r="100" spans="1:42" x14ac:dyDescent="0.35">
      <c r="A100">
        <v>95</v>
      </c>
      <c r="B100" s="30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</row>
    <row r="101" spans="1:42" x14ac:dyDescent="0.35">
      <c r="A101">
        <v>96</v>
      </c>
      <c r="B101" s="30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</row>
    <row r="102" spans="1:42" x14ac:dyDescent="0.35">
      <c r="A102">
        <v>97</v>
      </c>
      <c r="B102" s="30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</row>
    <row r="103" spans="1:42" x14ac:dyDescent="0.35">
      <c r="A103">
        <v>98</v>
      </c>
      <c r="B103" s="30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</row>
    <row r="104" spans="1:42" x14ac:dyDescent="0.35">
      <c r="A104">
        <v>99</v>
      </c>
      <c r="B104" s="30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</row>
    <row r="105" spans="1:42" x14ac:dyDescent="0.35">
      <c r="A105">
        <v>100</v>
      </c>
      <c r="B105" s="30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</row>
    <row r="106" spans="1:42" x14ac:dyDescent="0.35">
      <c r="A106">
        <v>101</v>
      </c>
      <c r="B106" s="30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</row>
    <row r="107" spans="1:42" x14ac:dyDescent="0.35">
      <c r="A107">
        <v>102</v>
      </c>
      <c r="B107" s="30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</row>
    <row r="108" spans="1:42" x14ac:dyDescent="0.35">
      <c r="A108">
        <v>103</v>
      </c>
      <c r="B108" s="30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</row>
    <row r="109" spans="1:42" x14ac:dyDescent="0.35">
      <c r="A109">
        <v>104</v>
      </c>
      <c r="B109" s="30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</row>
    <row r="110" spans="1:42" x14ac:dyDescent="0.35">
      <c r="A110">
        <v>105</v>
      </c>
      <c r="B110" s="30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</row>
    <row r="111" spans="1:42" x14ac:dyDescent="0.35">
      <c r="A111">
        <v>106</v>
      </c>
      <c r="B111">
        <v>1</v>
      </c>
      <c r="C111" s="12" t="s">
        <v>33</v>
      </c>
      <c r="D111" s="12" t="s">
        <v>26</v>
      </c>
      <c r="E111" s="12" t="str">
        <f t="shared" ref="E111:E112" si="0">CONCATENATE(D111," ",B111)</f>
        <v>NSW 1</v>
      </c>
      <c r="F111" s="12" t="s">
        <v>34</v>
      </c>
      <c r="G111" s="12">
        <f t="shared" ref="G111:G112" si="1">LEN(F111)</f>
        <v>34</v>
      </c>
      <c r="H111" s="12" t="str">
        <f t="shared" ref="H111:H112" si="2">LEFT(F111,G111-12)</f>
        <v>Chocolate, plain, milk</v>
      </c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30"/>
      <c r="V111" s="30"/>
      <c r="X111" s="30"/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30"/>
      <c r="AF111" s="4">
        <v>0</v>
      </c>
      <c r="AG111" s="30"/>
      <c r="AH111" s="30"/>
      <c r="AI111" s="4">
        <v>0</v>
      </c>
      <c r="AJ111" s="4">
        <v>0</v>
      </c>
      <c r="AK111" s="4">
        <v>0</v>
      </c>
      <c r="AL111" s="4">
        <v>0</v>
      </c>
      <c r="AM111" s="30"/>
    </row>
    <row r="112" spans="1:42" x14ac:dyDescent="0.35">
      <c r="A112">
        <v>107</v>
      </c>
      <c r="B112">
        <v>1</v>
      </c>
      <c r="C112" s="12" t="s">
        <v>35</v>
      </c>
      <c r="D112" s="12" t="s">
        <v>27</v>
      </c>
      <c r="E112" s="12" t="str">
        <f t="shared" si="0"/>
        <v>QLD 1</v>
      </c>
      <c r="F112" s="12" t="s">
        <v>34</v>
      </c>
      <c r="G112" s="12">
        <f t="shared" si="1"/>
        <v>34</v>
      </c>
      <c r="H112" s="12" t="str">
        <f t="shared" si="2"/>
        <v>Chocolate, plain, milk</v>
      </c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30"/>
      <c r="V112" s="30"/>
      <c r="X112" s="30"/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30"/>
      <c r="AF112" s="4">
        <v>0</v>
      </c>
      <c r="AG112" s="30"/>
      <c r="AH112" s="30"/>
      <c r="AI112" s="4">
        <v>0</v>
      </c>
      <c r="AJ112" s="4">
        <v>0</v>
      </c>
      <c r="AK112" s="4">
        <v>0</v>
      </c>
      <c r="AL112" s="4">
        <v>0</v>
      </c>
      <c r="AM112" s="30"/>
    </row>
    <row r="113" spans="1:42" x14ac:dyDescent="0.35">
      <c r="A113">
        <v>108</v>
      </c>
      <c r="B113" s="30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</row>
    <row r="114" spans="1:42" x14ac:dyDescent="0.35">
      <c r="A114">
        <v>109</v>
      </c>
      <c r="B114" s="30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</row>
    <row r="115" spans="1:42" x14ac:dyDescent="0.35">
      <c r="A115">
        <v>110</v>
      </c>
      <c r="B115" s="30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</row>
    <row r="116" spans="1:42" x14ac:dyDescent="0.35">
      <c r="A116">
        <v>111</v>
      </c>
      <c r="B116" s="30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</row>
    <row r="117" spans="1:42" x14ac:dyDescent="0.35">
      <c r="A117">
        <v>112</v>
      </c>
      <c r="B117" s="30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</row>
    <row r="118" spans="1:42" x14ac:dyDescent="0.35">
      <c r="A118">
        <v>113</v>
      </c>
      <c r="B118" s="30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</row>
    <row r="119" spans="1:42" x14ac:dyDescent="0.35">
      <c r="A119">
        <v>114</v>
      </c>
      <c r="B119" s="30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</row>
    <row r="120" spans="1:42" x14ac:dyDescent="0.35">
      <c r="A120">
        <v>115</v>
      </c>
      <c r="B120" s="30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</row>
    <row r="121" spans="1:42" x14ac:dyDescent="0.35">
      <c r="A121">
        <v>116</v>
      </c>
      <c r="B121" s="30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</row>
    <row r="122" spans="1:42" x14ac:dyDescent="0.35">
      <c r="A122">
        <v>117</v>
      </c>
      <c r="B122" s="30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</row>
    <row r="123" spans="1:42" x14ac:dyDescent="0.35">
      <c r="A123">
        <v>118</v>
      </c>
      <c r="B123" s="30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</row>
    <row r="124" spans="1:42" x14ac:dyDescent="0.35">
      <c r="A124">
        <v>119</v>
      </c>
      <c r="B124" s="30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</row>
    <row r="125" spans="1:42" x14ac:dyDescent="0.35">
      <c r="A125">
        <v>120</v>
      </c>
      <c r="B125" s="30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</row>
    <row r="126" spans="1:42" x14ac:dyDescent="0.35">
      <c r="A126">
        <v>121</v>
      </c>
      <c r="B126" s="30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</row>
    <row r="127" spans="1:42" x14ac:dyDescent="0.35">
      <c r="A127">
        <v>122</v>
      </c>
      <c r="B127" s="30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</row>
    <row r="128" spans="1:42" x14ac:dyDescent="0.35">
      <c r="A128">
        <v>123</v>
      </c>
      <c r="B128" s="30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</row>
    <row r="129" spans="1:42" x14ac:dyDescent="0.35">
      <c r="A129">
        <v>124</v>
      </c>
      <c r="B129" s="30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</row>
    <row r="130" spans="1:42" x14ac:dyDescent="0.35">
      <c r="A130">
        <v>125</v>
      </c>
      <c r="B130" s="30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</row>
    <row r="131" spans="1:42" x14ac:dyDescent="0.35">
      <c r="A131">
        <v>126</v>
      </c>
      <c r="B131" s="30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</row>
    <row r="132" spans="1:42" x14ac:dyDescent="0.35">
      <c r="A132">
        <v>127</v>
      </c>
      <c r="B132" s="30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</row>
    <row r="133" spans="1:42" x14ac:dyDescent="0.35">
      <c r="A133">
        <v>128</v>
      </c>
      <c r="B133" s="30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</row>
    <row r="134" spans="1:42" x14ac:dyDescent="0.35">
      <c r="A134">
        <v>129</v>
      </c>
      <c r="B134" s="30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</row>
    <row r="135" spans="1:42" x14ac:dyDescent="0.35">
      <c r="A135">
        <v>130</v>
      </c>
      <c r="B135" s="30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</row>
    <row r="136" spans="1:42" x14ac:dyDescent="0.35">
      <c r="A136">
        <v>131</v>
      </c>
      <c r="B136" s="30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</row>
    <row r="137" spans="1:42" x14ac:dyDescent="0.35">
      <c r="A137">
        <v>132</v>
      </c>
      <c r="B137" s="30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</row>
    <row r="138" spans="1:42" x14ac:dyDescent="0.35">
      <c r="A138">
        <v>133</v>
      </c>
      <c r="B138" s="30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</row>
    <row r="139" spans="1:42" x14ac:dyDescent="0.35">
      <c r="A139">
        <v>134</v>
      </c>
      <c r="B139" s="30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</row>
    <row r="140" spans="1:42" x14ac:dyDescent="0.35">
      <c r="A140">
        <v>135</v>
      </c>
      <c r="B140" s="30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</row>
    <row r="141" spans="1:42" x14ac:dyDescent="0.35">
      <c r="A141">
        <v>136</v>
      </c>
      <c r="B141" s="30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</row>
    <row r="142" spans="1:42" x14ac:dyDescent="0.35">
      <c r="A142">
        <v>137</v>
      </c>
      <c r="B142" s="30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</row>
    <row r="143" spans="1:42" x14ac:dyDescent="0.35">
      <c r="A143">
        <v>138</v>
      </c>
      <c r="B143" s="30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</row>
    <row r="144" spans="1:42" x14ac:dyDescent="0.35">
      <c r="A144">
        <v>139</v>
      </c>
      <c r="B144" s="30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</row>
    <row r="145" spans="1:42" x14ac:dyDescent="0.35">
      <c r="A145">
        <v>140</v>
      </c>
      <c r="B145" s="30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</row>
    <row r="146" spans="1:42" x14ac:dyDescent="0.35">
      <c r="A146">
        <v>141</v>
      </c>
      <c r="B146" s="30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</row>
    <row r="147" spans="1:42" x14ac:dyDescent="0.35">
      <c r="A147">
        <v>142</v>
      </c>
      <c r="B147" s="30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</row>
    <row r="148" spans="1:42" x14ac:dyDescent="0.35">
      <c r="A148">
        <v>143</v>
      </c>
      <c r="B148">
        <v>1</v>
      </c>
      <c r="C148" s="12" t="s">
        <v>36</v>
      </c>
      <c r="D148" s="12" t="s">
        <v>30</v>
      </c>
      <c r="E148" s="12" t="str">
        <f t="shared" ref="E148:E180" si="3">CONCATENATE(D148," ",B148)</f>
        <v>TAS 1</v>
      </c>
      <c r="F148" s="12" t="s">
        <v>37</v>
      </c>
      <c r="G148" s="12">
        <f t="shared" ref="G148:G180" si="4">LEN(F148)</f>
        <v>38</v>
      </c>
      <c r="H148" s="12" t="str">
        <f t="shared" ref="H148:H180" si="5">LEFT(F148,G148-12)</f>
        <v>Infant dessert, milk based</v>
      </c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30"/>
      <c r="V148" s="30"/>
      <c r="X148" s="30"/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30"/>
      <c r="AF148" s="4">
        <v>0</v>
      </c>
      <c r="AG148" s="30"/>
      <c r="AH148" s="30"/>
      <c r="AI148" s="4">
        <v>0</v>
      </c>
      <c r="AJ148" s="4">
        <v>0</v>
      </c>
      <c r="AK148" s="4">
        <v>0</v>
      </c>
      <c r="AL148" s="4">
        <v>0</v>
      </c>
      <c r="AM148" s="30"/>
      <c r="AO148" s="6">
        <v>0</v>
      </c>
      <c r="AP148" s="6">
        <v>0</v>
      </c>
    </row>
    <row r="149" spans="1:42" x14ac:dyDescent="0.35">
      <c r="A149">
        <v>144</v>
      </c>
      <c r="B149">
        <v>1</v>
      </c>
      <c r="C149" s="12" t="s">
        <v>38</v>
      </c>
      <c r="D149" s="12" t="s">
        <v>29</v>
      </c>
      <c r="E149" s="12" t="str">
        <f t="shared" si="3"/>
        <v>VIC 1</v>
      </c>
      <c r="F149" s="12" t="s">
        <v>37</v>
      </c>
      <c r="G149" s="12">
        <f t="shared" si="4"/>
        <v>38</v>
      </c>
      <c r="H149" s="12" t="str">
        <f t="shared" si="5"/>
        <v>Infant dessert, milk based</v>
      </c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30"/>
      <c r="V149" s="30"/>
      <c r="X149" s="30"/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30"/>
      <c r="AF149" s="4">
        <v>0</v>
      </c>
      <c r="AG149" s="30"/>
      <c r="AH149" s="30"/>
      <c r="AI149" s="4">
        <v>0</v>
      </c>
      <c r="AJ149" s="4">
        <v>0</v>
      </c>
      <c r="AK149" s="4">
        <v>0</v>
      </c>
      <c r="AL149" s="4">
        <v>0</v>
      </c>
      <c r="AM149" s="30"/>
      <c r="AO149" s="6">
        <v>0</v>
      </c>
      <c r="AP149" s="6">
        <v>0</v>
      </c>
    </row>
    <row r="150" spans="1:42" x14ac:dyDescent="0.35">
      <c r="A150">
        <v>145</v>
      </c>
      <c r="B150" s="30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</row>
    <row r="151" spans="1:42" x14ac:dyDescent="0.35">
      <c r="A151">
        <v>146</v>
      </c>
      <c r="B151" s="30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</row>
    <row r="152" spans="1:42" x14ac:dyDescent="0.35">
      <c r="A152">
        <v>147</v>
      </c>
      <c r="B152" s="30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</row>
    <row r="153" spans="1:42" x14ac:dyDescent="0.35">
      <c r="A153">
        <v>148</v>
      </c>
      <c r="B153" s="30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</row>
    <row r="154" spans="1:42" x14ac:dyDescent="0.35">
      <c r="A154">
        <v>149</v>
      </c>
      <c r="B154" s="30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</row>
    <row r="155" spans="1:42" x14ac:dyDescent="0.35">
      <c r="A155">
        <v>150</v>
      </c>
      <c r="B155" s="30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</row>
    <row r="156" spans="1:42" x14ac:dyDescent="0.35">
      <c r="A156">
        <v>151</v>
      </c>
      <c r="B156" s="30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</row>
    <row r="157" spans="1:42" x14ac:dyDescent="0.35">
      <c r="A157">
        <v>152</v>
      </c>
      <c r="B157" s="30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</row>
    <row r="158" spans="1:42" x14ac:dyDescent="0.35">
      <c r="A158">
        <v>153</v>
      </c>
      <c r="B158" s="30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</row>
    <row r="159" spans="1:42" x14ac:dyDescent="0.35">
      <c r="A159">
        <v>154</v>
      </c>
      <c r="B159" s="30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</row>
    <row r="160" spans="1:42" x14ac:dyDescent="0.35">
      <c r="A160">
        <v>155</v>
      </c>
      <c r="B160" s="30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</row>
    <row r="161" spans="1:42" x14ac:dyDescent="0.35">
      <c r="A161">
        <v>156</v>
      </c>
      <c r="B161" s="30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</row>
    <row r="162" spans="1:42" x14ac:dyDescent="0.35">
      <c r="A162">
        <v>157</v>
      </c>
      <c r="B162" s="30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</row>
    <row r="163" spans="1:42" x14ac:dyDescent="0.35">
      <c r="A163">
        <v>158</v>
      </c>
      <c r="B163" s="30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</row>
    <row r="164" spans="1:42" x14ac:dyDescent="0.35">
      <c r="A164">
        <v>159</v>
      </c>
      <c r="B164" s="30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</row>
    <row r="165" spans="1:42" x14ac:dyDescent="0.35">
      <c r="A165">
        <v>160</v>
      </c>
      <c r="B165" s="30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</row>
    <row r="166" spans="1:42" x14ac:dyDescent="0.35">
      <c r="A166">
        <v>161</v>
      </c>
      <c r="B166" s="30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</row>
    <row r="167" spans="1:42" x14ac:dyDescent="0.35">
      <c r="A167">
        <v>162</v>
      </c>
      <c r="B167" s="30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</row>
    <row r="168" spans="1:42" x14ac:dyDescent="0.35">
      <c r="A168">
        <v>163</v>
      </c>
      <c r="B168" s="30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</row>
    <row r="169" spans="1:42" x14ac:dyDescent="0.35">
      <c r="A169">
        <v>164</v>
      </c>
      <c r="B169">
        <v>1</v>
      </c>
      <c r="C169" s="12" t="s">
        <v>39</v>
      </c>
      <c r="D169" s="12" t="s">
        <v>25</v>
      </c>
      <c r="E169" s="12" t="str">
        <f t="shared" si="3"/>
        <v>ACT 1</v>
      </c>
      <c r="F169" s="12" t="s">
        <v>40</v>
      </c>
      <c r="G169" s="12">
        <f t="shared" si="4"/>
        <v>34</v>
      </c>
      <c r="H169" s="12" t="str">
        <f t="shared" si="5"/>
        <v>Milk, fresh (full fat)</v>
      </c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30"/>
      <c r="V169" s="30"/>
      <c r="X169" s="30"/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30"/>
      <c r="AF169" s="4">
        <v>0</v>
      </c>
      <c r="AG169" s="30"/>
      <c r="AH169" s="30"/>
      <c r="AI169" s="4">
        <v>0</v>
      </c>
      <c r="AJ169" s="4">
        <v>0</v>
      </c>
      <c r="AK169" s="4">
        <v>0</v>
      </c>
      <c r="AL169" s="4">
        <v>0</v>
      </c>
      <c r="AM169" s="30"/>
      <c r="AO169" s="6">
        <v>0</v>
      </c>
      <c r="AP169" s="6">
        <v>0</v>
      </c>
    </row>
    <row r="170" spans="1:42" x14ac:dyDescent="0.35">
      <c r="A170">
        <v>165</v>
      </c>
      <c r="B170">
        <v>1</v>
      </c>
      <c r="C170" s="12" t="s">
        <v>41</v>
      </c>
      <c r="D170" s="12" t="s">
        <v>26</v>
      </c>
      <c r="E170" s="12" t="str">
        <f t="shared" si="3"/>
        <v>NSW 1</v>
      </c>
      <c r="F170" s="12" t="s">
        <v>40</v>
      </c>
      <c r="G170" s="12">
        <f t="shared" si="4"/>
        <v>34</v>
      </c>
      <c r="H170" s="12" t="str">
        <f t="shared" si="5"/>
        <v>Milk, fresh (full fat)</v>
      </c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30"/>
      <c r="V170" s="30"/>
      <c r="X170" s="30"/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30"/>
      <c r="AF170" s="4">
        <v>0</v>
      </c>
      <c r="AG170" s="30"/>
      <c r="AH170" s="30"/>
      <c r="AI170" s="4">
        <v>0</v>
      </c>
      <c r="AJ170" s="4">
        <v>0</v>
      </c>
      <c r="AK170" s="4">
        <v>0</v>
      </c>
      <c r="AL170" s="4">
        <v>0</v>
      </c>
      <c r="AM170" s="30"/>
      <c r="AO170" s="6">
        <v>0</v>
      </c>
      <c r="AP170" s="6">
        <v>0</v>
      </c>
    </row>
    <row r="171" spans="1:42" x14ac:dyDescent="0.35">
      <c r="A171">
        <v>166</v>
      </c>
      <c r="B171">
        <v>1</v>
      </c>
      <c r="C171" s="12" t="s">
        <v>42</v>
      </c>
      <c r="D171" s="12" t="s">
        <v>27</v>
      </c>
      <c r="E171" s="12" t="str">
        <f t="shared" si="3"/>
        <v>QLD 1</v>
      </c>
      <c r="F171" s="12" t="s">
        <v>40</v>
      </c>
      <c r="G171" s="12">
        <f t="shared" si="4"/>
        <v>34</v>
      </c>
      <c r="H171" s="12" t="str">
        <f t="shared" si="5"/>
        <v>Milk, fresh (full fat)</v>
      </c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30"/>
      <c r="V171" s="30"/>
      <c r="X171" s="30"/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30"/>
      <c r="AF171" s="4">
        <v>0</v>
      </c>
      <c r="AG171" s="30"/>
      <c r="AH171" s="30"/>
      <c r="AI171" s="4">
        <v>0</v>
      </c>
      <c r="AJ171" s="4">
        <v>0</v>
      </c>
      <c r="AK171" s="4">
        <v>0</v>
      </c>
      <c r="AL171" s="4">
        <v>0</v>
      </c>
      <c r="AM171" s="30"/>
      <c r="AO171" s="6">
        <v>0</v>
      </c>
      <c r="AP171" s="6">
        <v>0</v>
      </c>
    </row>
    <row r="172" spans="1:42" x14ac:dyDescent="0.35">
      <c r="A172">
        <v>167</v>
      </c>
      <c r="B172">
        <v>1</v>
      </c>
      <c r="C172" s="12" t="s">
        <v>43</v>
      </c>
      <c r="D172" s="12" t="s">
        <v>29</v>
      </c>
      <c r="E172" s="12" t="str">
        <f t="shared" si="3"/>
        <v>VIC 1</v>
      </c>
      <c r="F172" s="12" t="s">
        <v>40</v>
      </c>
      <c r="G172" s="12">
        <f t="shared" si="4"/>
        <v>34</v>
      </c>
      <c r="H172" s="12" t="str">
        <f t="shared" si="5"/>
        <v>Milk, fresh (full fat)</v>
      </c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30"/>
      <c r="V172" s="30"/>
      <c r="X172" s="30"/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30"/>
      <c r="AF172" s="4">
        <v>0</v>
      </c>
      <c r="AG172" s="30"/>
      <c r="AH172" s="30"/>
      <c r="AI172" s="4">
        <v>0</v>
      </c>
      <c r="AJ172" s="4">
        <v>0</v>
      </c>
      <c r="AK172" s="4">
        <v>0</v>
      </c>
      <c r="AL172" s="4">
        <v>0</v>
      </c>
      <c r="AM172" s="30"/>
      <c r="AO172" s="6">
        <v>0</v>
      </c>
      <c r="AP172" s="6">
        <v>0</v>
      </c>
    </row>
    <row r="173" spans="1:42" x14ac:dyDescent="0.35">
      <c r="A173">
        <v>168</v>
      </c>
      <c r="B173">
        <v>1</v>
      </c>
      <c r="C173" s="12" t="s">
        <v>44</v>
      </c>
      <c r="D173" s="12" t="s">
        <v>32</v>
      </c>
      <c r="E173" s="12" t="str">
        <f t="shared" si="3"/>
        <v>WA 1</v>
      </c>
      <c r="F173" s="12" t="s">
        <v>40</v>
      </c>
      <c r="G173" s="12">
        <f t="shared" si="4"/>
        <v>34</v>
      </c>
      <c r="H173" s="12" t="str">
        <f t="shared" si="5"/>
        <v>Milk, fresh (full fat)</v>
      </c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30"/>
      <c r="V173" s="30"/>
      <c r="X173" s="30"/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30"/>
      <c r="AF173" s="4">
        <v>0</v>
      </c>
      <c r="AG173" s="30"/>
      <c r="AH173" s="30"/>
      <c r="AI173" s="4">
        <v>0</v>
      </c>
      <c r="AJ173" s="4">
        <v>0</v>
      </c>
      <c r="AK173" s="4">
        <v>0</v>
      </c>
      <c r="AL173" s="4">
        <v>0</v>
      </c>
      <c r="AM173" s="30"/>
      <c r="AO173" s="6">
        <v>0</v>
      </c>
      <c r="AP173" s="6">
        <v>0</v>
      </c>
    </row>
    <row r="174" spans="1:42" x14ac:dyDescent="0.35">
      <c r="A174">
        <v>169</v>
      </c>
      <c r="B174">
        <v>1</v>
      </c>
      <c r="C174" s="12" t="s">
        <v>45</v>
      </c>
      <c r="D174" s="12" t="s">
        <v>28</v>
      </c>
      <c r="E174" s="12" t="str">
        <f t="shared" si="3"/>
        <v>SA 1</v>
      </c>
      <c r="F174" s="12" t="s">
        <v>40</v>
      </c>
      <c r="G174" s="12">
        <f t="shared" si="4"/>
        <v>34</v>
      </c>
      <c r="H174" s="12" t="str">
        <f t="shared" si="5"/>
        <v>Milk, fresh (full fat)</v>
      </c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30"/>
      <c r="V174" s="30"/>
      <c r="X174" s="30"/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30"/>
      <c r="AF174" s="4">
        <v>0</v>
      </c>
      <c r="AG174" s="30"/>
      <c r="AH174" s="30"/>
      <c r="AI174" s="4">
        <v>0</v>
      </c>
      <c r="AJ174" s="4">
        <v>0</v>
      </c>
      <c r="AK174" s="4">
        <v>0</v>
      </c>
      <c r="AL174" s="4">
        <v>0</v>
      </c>
      <c r="AM174" s="30"/>
      <c r="AO174" s="6">
        <v>0</v>
      </c>
      <c r="AP174" s="6">
        <v>0</v>
      </c>
    </row>
    <row r="175" spans="1:42" x14ac:dyDescent="0.35">
      <c r="A175">
        <v>170</v>
      </c>
      <c r="B175">
        <v>1</v>
      </c>
      <c r="C175" s="12" t="s">
        <v>46</v>
      </c>
      <c r="D175" s="12" t="s">
        <v>31</v>
      </c>
      <c r="E175" s="12" t="str">
        <f t="shared" si="3"/>
        <v>NT 1</v>
      </c>
      <c r="F175" s="12" t="s">
        <v>47</v>
      </c>
      <c r="G175" s="12">
        <f t="shared" si="4"/>
        <v>32</v>
      </c>
      <c r="H175" s="12" t="str">
        <f t="shared" si="5"/>
        <v>Milk, UHT (full fat)</v>
      </c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30"/>
      <c r="V175" s="30"/>
      <c r="X175" s="30"/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30"/>
      <c r="AF175" s="4">
        <v>0</v>
      </c>
      <c r="AG175" s="30"/>
      <c r="AH175" s="30"/>
      <c r="AI175" s="4">
        <v>0</v>
      </c>
      <c r="AJ175" s="4">
        <v>0</v>
      </c>
      <c r="AK175" s="4">
        <v>0</v>
      </c>
      <c r="AL175" s="4">
        <v>0</v>
      </c>
      <c r="AM175" s="30"/>
      <c r="AO175" s="6">
        <v>0</v>
      </c>
      <c r="AP175" s="6">
        <v>0</v>
      </c>
    </row>
    <row r="176" spans="1:42" x14ac:dyDescent="0.35">
      <c r="A176">
        <v>171</v>
      </c>
      <c r="B176">
        <v>1</v>
      </c>
      <c r="C176" s="12" t="s">
        <v>48</v>
      </c>
      <c r="D176" s="12" t="s">
        <v>30</v>
      </c>
      <c r="E176" s="12" t="str">
        <f t="shared" si="3"/>
        <v>TAS 1</v>
      </c>
      <c r="F176" s="12" t="s">
        <v>47</v>
      </c>
      <c r="G176" s="12">
        <f t="shared" si="4"/>
        <v>32</v>
      </c>
      <c r="H176" s="12" t="str">
        <f t="shared" si="5"/>
        <v>Milk, UHT (full fat)</v>
      </c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30"/>
      <c r="V176" s="30"/>
      <c r="X176" s="30"/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30"/>
      <c r="AF176" s="4">
        <v>0</v>
      </c>
      <c r="AG176" s="30"/>
      <c r="AH176" s="30"/>
      <c r="AI176" s="4">
        <v>0</v>
      </c>
      <c r="AJ176" s="4">
        <v>0</v>
      </c>
      <c r="AK176" s="4">
        <v>0</v>
      </c>
      <c r="AL176" s="4">
        <v>0</v>
      </c>
      <c r="AM176" s="30"/>
      <c r="AO176" s="6">
        <v>0</v>
      </c>
      <c r="AP176" s="6">
        <v>0</v>
      </c>
    </row>
    <row r="177" spans="1:42" x14ac:dyDescent="0.35">
      <c r="A177">
        <v>172</v>
      </c>
      <c r="B177">
        <v>1</v>
      </c>
      <c r="C177" s="12" t="s">
        <v>49</v>
      </c>
      <c r="D177" s="12" t="s">
        <v>29</v>
      </c>
      <c r="E177" s="12" t="str">
        <f t="shared" si="3"/>
        <v>VIC 1</v>
      </c>
      <c r="F177" s="12" t="s">
        <v>47</v>
      </c>
      <c r="G177" s="12">
        <f t="shared" si="4"/>
        <v>32</v>
      </c>
      <c r="H177" s="12" t="str">
        <f t="shared" si="5"/>
        <v>Milk, UHT (full fat)</v>
      </c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30"/>
      <c r="V177" s="30"/>
      <c r="X177" s="30"/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30"/>
      <c r="AF177" s="4">
        <v>0</v>
      </c>
      <c r="AG177" s="30"/>
      <c r="AH177" s="30"/>
      <c r="AI177" s="4">
        <v>0</v>
      </c>
      <c r="AJ177" s="4">
        <v>0</v>
      </c>
      <c r="AK177" s="4">
        <v>0</v>
      </c>
      <c r="AL177" s="4">
        <v>0</v>
      </c>
      <c r="AM177" s="30"/>
      <c r="AO177" s="6">
        <v>0</v>
      </c>
      <c r="AP177" s="6">
        <v>0</v>
      </c>
    </row>
    <row r="178" spans="1:42" x14ac:dyDescent="0.35">
      <c r="A178">
        <v>173</v>
      </c>
      <c r="B178">
        <v>1</v>
      </c>
      <c r="C178" s="12" t="s">
        <v>50</v>
      </c>
      <c r="D178" s="12" t="s">
        <v>32</v>
      </c>
      <c r="E178" s="12" t="str">
        <f t="shared" si="3"/>
        <v>WA 1</v>
      </c>
      <c r="F178" s="12" t="s">
        <v>47</v>
      </c>
      <c r="G178" s="12">
        <f t="shared" si="4"/>
        <v>32</v>
      </c>
      <c r="H178" s="12" t="str">
        <f t="shared" si="5"/>
        <v>Milk, UHT (full fat)</v>
      </c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30"/>
      <c r="V178" s="30"/>
      <c r="X178" s="30"/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30"/>
      <c r="AF178" s="4">
        <v>0</v>
      </c>
      <c r="AG178" s="30"/>
      <c r="AH178" s="30"/>
      <c r="AI178" s="4">
        <v>0</v>
      </c>
      <c r="AJ178" s="4">
        <v>0</v>
      </c>
      <c r="AK178" s="4">
        <v>0</v>
      </c>
      <c r="AL178" s="4">
        <v>0</v>
      </c>
      <c r="AM178" s="30"/>
      <c r="AO178" s="6">
        <v>0</v>
      </c>
      <c r="AP178" s="6">
        <v>0</v>
      </c>
    </row>
    <row r="179" spans="1:42" x14ac:dyDescent="0.35">
      <c r="A179">
        <v>174</v>
      </c>
      <c r="B179">
        <v>1</v>
      </c>
      <c r="C179" s="12" t="s">
        <v>51</v>
      </c>
      <c r="D179" s="12" t="s">
        <v>27</v>
      </c>
      <c r="E179" s="12" t="str">
        <f t="shared" si="3"/>
        <v>QLD 1</v>
      </c>
      <c r="F179" s="12" t="s">
        <v>47</v>
      </c>
      <c r="G179" s="12">
        <f t="shared" si="4"/>
        <v>32</v>
      </c>
      <c r="H179" s="12" t="str">
        <f t="shared" si="5"/>
        <v>Milk, UHT (full fat)</v>
      </c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30"/>
      <c r="V179" s="30"/>
      <c r="X179" s="30"/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30"/>
      <c r="AF179" s="4">
        <v>0</v>
      </c>
      <c r="AG179" s="30"/>
      <c r="AH179" s="30"/>
      <c r="AI179" s="4">
        <v>0</v>
      </c>
      <c r="AJ179" s="4">
        <v>0</v>
      </c>
      <c r="AK179" s="4">
        <v>0</v>
      </c>
      <c r="AL179" s="4">
        <v>0</v>
      </c>
      <c r="AM179" s="30"/>
      <c r="AO179" s="6">
        <v>0</v>
      </c>
      <c r="AP179" s="6">
        <v>0</v>
      </c>
    </row>
    <row r="180" spans="1:42" x14ac:dyDescent="0.35">
      <c r="A180">
        <v>175</v>
      </c>
      <c r="B180">
        <v>1</v>
      </c>
      <c r="C180" s="12" t="s">
        <v>52</v>
      </c>
      <c r="D180" s="12" t="s">
        <v>26</v>
      </c>
      <c r="E180" s="12" t="str">
        <f t="shared" si="3"/>
        <v>NSW 1</v>
      </c>
      <c r="F180" s="12" t="s">
        <v>47</v>
      </c>
      <c r="G180" s="12">
        <f t="shared" si="4"/>
        <v>32</v>
      </c>
      <c r="H180" s="12" t="str">
        <f t="shared" si="5"/>
        <v>Milk, UHT (full fat)</v>
      </c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30"/>
      <c r="V180" s="30"/>
      <c r="X180" s="30"/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30"/>
      <c r="AF180" s="4">
        <v>0</v>
      </c>
      <c r="AG180" s="30"/>
      <c r="AH180" s="30"/>
      <c r="AI180" s="4">
        <v>0</v>
      </c>
      <c r="AJ180" s="4">
        <v>0</v>
      </c>
      <c r="AK180" s="4">
        <v>0</v>
      </c>
      <c r="AL180" s="4">
        <v>0</v>
      </c>
      <c r="AM180" s="30"/>
      <c r="AO180" s="6">
        <v>0</v>
      </c>
      <c r="AP180" s="6">
        <v>0</v>
      </c>
    </row>
    <row r="181" spans="1:42" x14ac:dyDescent="0.35">
      <c r="A181">
        <v>176</v>
      </c>
      <c r="B181" s="30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</row>
    <row r="182" spans="1:42" x14ac:dyDescent="0.35">
      <c r="A182">
        <v>177</v>
      </c>
      <c r="B182" s="30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</row>
    <row r="183" spans="1:42" x14ac:dyDescent="0.35">
      <c r="A183">
        <v>178</v>
      </c>
      <c r="B183" s="30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</row>
    <row r="184" spans="1:42" x14ac:dyDescent="0.35">
      <c r="A184">
        <v>179</v>
      </c>
      <c r="B184" s="30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</row>
    <row r="185" spans="1:42" x14ac:dyDescent="0.35">
      <c r="A185">
        <v>180</v>
      </c>
      <c r="B185" s="30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</row>
    <row r="186" spans="1:42" x14ac:dyDescent="0.35">
      <c r="A186">
        <v>181</v>
      </c>
      <c r="B186" s="30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</row>
    <row r="187" spans="1:42" x14ac:dyDescent="0.35">
      <c r="A187">
        <v>182</v>
      </c>
      <c r="B187" s="30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</row>
    <row r="188" spans="1:42" x14ac:dyDescent="0.35">
      <c r="A188">
        <v>183</v>
      </c>
      <c r="B188" s="30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</row>
    <row r="189" spans="1:42" x14ac:dyDescent="0.35">
      <c r="A189">
        <v>184</v>
      </c>
      <c r="B189" s="30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</row>
    <row r="190" spans="1:42" x14ac:dyDescent="0.35">
      <c r="A190">
        <v>185</v>
      </c>
      <c r="B190" s="30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</row>
    <row r="191" spans="1:42" x14ac:dyDescent="0.35">
      <c r="A191">
        <v>186</v>
      </c>
      <c r="B191" s="30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</row>
    <row r="192" spans="1:42" x14ac:dyDescent="0.35">
      <c r="A192">
        <v>187</v>
      </c>
      <c r="B192" s="30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</row>
    <row r="193" spans="1:42" x14ac:dyDescent="0.35">
      <c r="A193">
        <v>188</v>
      </c>
      <c r="B193" s="30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</row>
    <row r="194" spans="1:42" x14ac:dyDescent="0.35">
      <c r="A194">
        <v>189</v>
      </c>
      <c r="B194" s="30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</row>
    <row r="195" spans="1:42" x14ac:dyDescent="0.35">
      <c r="A195">
        <v>190</v>
      </c>
      <c r="B195" s="30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</row>
    <row r="196" spans="1:42" x14ac:dyDescent="0.35">
      <c r="A196">
        <v>191</v>
      </c>
      <c r="B196" s="30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</row>
    <row r="197" spans="1:42" x14ac:dyDescent="0.35">
      <c r="A197">
        <v>192</v>
      </c>
      <c r="B197" s="30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</row>
    <row r="198" spans="1:42" x14ac:dyDescent="0.35">
      <c r="A198">
        <v>193</v>
      </c>
      <c r="B198" s="30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</row>
    <row r="199" spans="1:42" x14ac:dyDescent="0.35">
      <c r="A199">
        <v>194</v>
      </c>
      <c r="B199" s="30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</row>
    <row r="200" spans="1:42" x14ac:dyDescent="0.35">
      <c r="A200">
        <v>195</v>
      </c>
      <c r="B200" s="30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</row>
    <row r="201" spans="1:42" x14ac:dyDescent="0.35">
      <c r="A201">
        <v>196</v>
      </c>
      <c r="B201" s="30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</row>
    <row r="202" spans="1:42" x14ac:dyDescent="0.35">
      <c r="A202">
        <v>197</v>
      </c>
      <c r="B202" s="30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</row>
    <row r="203" spans="1:42" x14ac:dyDescent="0.35">
      <c r="A203">
        <v>198</v>
      </c>
      <c r="B203" s="30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</row>
    <row r="204" spans="1:42" x14ac:dyDescent="0.35">
      <c r="A204">
        <v>199</v>
      </c>
      <c r="B204" s="30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</row>
    <row r="205" spans="1:42" x14ac:dyDescent="0.35">
      <c r="A205">
        <v>200</v>
      </c>
      <c r="B205" s="30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</row>
    <row r="206" spans="1:42" x14ac:dyDescent="0.35">
      <c r="A206">
        <v>201</v>
      </c>
      <c r="B206" s="30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</row>
    <row r="207" spans="1:42" x14ac:dyDescent="0.35">
      <c r="A207">
        <v>202</v>
      </c>
      <c r="B207" s="30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</row>
    <row r="208" spans="1:42" x14ac:dyDescent="0.35">
      <c r="A208">
        <v>203</v>
      </c>
      <c r="B208" s="30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</row>
    <row r="209" spans="1:42" x14ac:dyDescent="0.35">
      <c r="A209">
        <v>204</v>
      </c>
      <c r="B209" s="30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</row>
    <row r="210" spans="1:42" x14ac:dyDescent="0.35">
      <c r="A210">
        <v>205</v>
      </c>
      <c r="B210" s="30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</row>
    <row r="211" spans="1:42" x14ac:dyDescent="0.35">
      <c r="A211">
        <v>206</v>
      </c>
      <c r="B211" s="30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</row>
    <row r="212" spans="1:42" x14ac:dyDescent="0.35">
      <c r="A212">
        <v>207</v>
      </c>
      <c r="B212" s="30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</row>
    <row r="213" spans="1:42" x14ac:dyDescent="0.35">
      <c r="A213">
        <v>208</v>
      </c>
      <c r="B213" s="30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</row>
    <row r="214" spans="1:42" x14ac:dyDescent="0.35">
      <c r="A214">
        <v>209</v>
      </c>
      <c r="B214" s="30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</row>
    <row r="215" spans="1:42" x14ac:dyDescent="0.35">
      <c r="A215">
        <v>210</v>
      </c>
      <c r="B215" s="30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</row>
    <row r="216" spans="1:42" x14ac:dyDescent="0.35">
      <c r="A216">
        <v>211</v>
      </c>
      <c r="B216" s="30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</row>
    <row r="217" spans="1:42" x14ac:dyDescent="0.35">
      <c r="A217">
        <v>212</v>
      </c>
      <c r="B217" s="30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</row>
    <row r="218" spans="1:42" x14ac:dyDescent="0.35">
      <c r="A218">
        <v>213</v>
      </c>
      <c r="B218" s="30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</row>
    <row r="219" spans="1:42" x14ac:dyDescent="0.35">
      <c r="A219">
        <v>214</v>
      </c>
      <c r="B219" s="30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</row>
    <row r="220" spans="1:42" x14ac:dyDescent="0.35">
      <c r="A220">
        <v>215</v>
      </c>
      <c r="B220" s="30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</row>
    <row r="221" spans="1:42" x14ac:dyDescent="0.35">
      <c r="A221">
        <v>216</v>
      </c>
      <c r="B221" s="30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</row>
    <row r="222" spans="1:42" x14ac:dyDescent="0.35">
      <c r="A222">
        <v>217</v>
      </c>
      <c r="B222" s="30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</row>
    <row r="223" spans="1:42" x14ac:dyDescent="0.35">
      <c r="A223">
        <v>218</v>
      </c>
      <c r="B223" s="30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</row>
    <row r="224" spans="1:42" x14ac:dyDescent="0.35">
      <c r="A224">
        <v>219</v>
      </c>
      <c r="B224" s="30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</row>
    <row r="225" spans="1:42" x14ac:dyDescent="0.35">
      <c r="A225">
        <v>220</v>
      </c>
      <c r="B225" s="30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</row>
    <row r="226" spans="1:42" x14ac:dyDescent="0.35">
      <c r="A226">
        <v>221</v>
      </c>
      <c r="B226" s="30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</row>
    <row r="227" spans="1:42" x14ac:dyDescent="0.35">
      <c r="A227">
        <v>222</v>
      </c>
      <c r="B227" s="30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</row>
    <row r="228" spans="1:42" x14ac:dyDescent="0.35">
      <c r="A228">
        <v>223</v>
      </c>
      <c r="B228" s="30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</row>
    <row r="229" spans="1:42" x14ac:dyDescent="0.35">
      <c r="A229">
        <v>224</v>
      </c>
      <c r="B229" s="30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</row>
    <row r="230" spans="1:42" x14ac:dyDescent="0.35">
      <c r="A230">
        <v>225</v>
      </c>
      <c r="B230" s="30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</row>
    <row r="231" spans="1:42" x14ac:dyDescent="0.35">
      <c r="A231">
        <v>226</v>
      </c>
      <c r="B231" s="30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</row>
    <row r="232" spans="1:42" x14ac:dyDescent="0.35">
      <c r="A232">
        <v>227</v>
      </c>
      <c r="B232" s="30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</row>
    <row r="233" spans="1:42" x14ac:dyDescent="0.35">
      <c r="A233">
        <v>228</v>
      </c>
      <c r="B233" s="30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</row>
    <row r="234" spans="1:42" x14ac:dyDescent="0.35">
      <c r="A234">
        <v>229</v>
      </c>
      <c r="B234" s="30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</row>
    <row r="235" spans="1:42" x14ac:dyDescent="0.35">
      <c r="A235">
        <v>230</v>
      </c>
      <c r="B235" s="30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</row>
    <row r="236" spans="1:42" x14ac:dyDescent="0.35">
      <c r="A236">
        <v>231</v>
      </c>
      <c r="B236" s="30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</row>
    <row r="237" spans="1:42" x14ac:dyDescent="0.35">
      <c r="A237">
        <v>232</v>
      </c>
      <c r="B237" s="30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</row>
    <row r="238" spans="1:42" x14ac:dyDescent="0.35">
      <c r="A238">
        <v>233</v>
      </c>
      <c r="B238" s="30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</row>
    <row r="239" spans="1:42" x14ac:dyDescent="0.35">
      <c r="A239">
        <v>234</v>
      </c>
      <c r="B239" s="30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</row>
    <row r="240" spans="1:42" x14ac:dyDescent="0.35">
      <c r="A240">
        <v>235</v>
      </c>
      <c r="B240" s="30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</row>
    <row r="241" spans="1:42" x14ac:dyDescent="0.35">
      <c r="A241">
        <v>236</v>
      </c>
      <c r="B241" s="30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</row>
    <row r="242" spans="1:42" x14ac:dyDescent="0.35">
      <c r="A242">
        <v>237</v>
      </c>
      <c r="B242" s="30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</row>
    <row r="243" spans="1:42" x14ac:dyDescent="0.35">
      <c r="A243">
        <v>238</v>
      </c>
      <c r="B243" s="30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</row>
    <row r="244" spans="1:42" x14ac:dyDescent="0.35">
      <c r="A244">
        <v>239</v>
      </c>
      <c r="B244" s="30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</row>
    <row r="245" spans="1:42" x14ac:dyDescent="0.35">
      <c r="A245">
        <v>240</v>
      </c>
      <c r="B245" s="30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</row>
    <row r="246" spans="1:42" x14ac:dyDescent="0.35">
      <c r="A246">
        <v>241</v>
      </c>
      <c r="B246" s="30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</row>
    <row r="247" spans="1:42" x14ac:dyDescent="0.35">
      <c r="A247">
        <v>242</v>
      </c>
      <c r="B247" s="30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</row>
    <row r="248" spans="1:42" x14ac:dyDescent="0.35">
      <c r="A248">
        <v>243</v>
      </c>
      <c r="B248" s="30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</row>
    <row r="249" spans="1:42" x14ac:dyDescent="0.35">
      <c r="A249">
        <v>244</v>
      </c>
      <c r="B249" s="30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</row>
    <row r="250" spans="1:42" x14ac:dyDescent="0.35">
      <c r="A250">
        <v>245</v>
      </c>
      <c r="B250" s="30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</row>
    <row r="251" spans="1:42" x14ac:dyDescent="0.35">
      <c r="A251">
        <v>246</v>
      </c>
      <c r="B251" s="30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</row>
    <row r="252" spans="1:42" x14ac:dyDescent="0.35">
      <c r="A252">
        <v>247</v>
      </c>
      <c r="B252" s="30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</row>
    <row r="253" spans="1:42" x14ac:dyDescent="0.35">
      <c r="A253">
        <v>248</v>
      </c>
      <c r="B253" s="30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</row>
    <row r="254" spans="1:42" x14ac:dyDescent="0.35">
      <c r="A254">
        <v>249</v>
      </c>
      <c r="B254" s="30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</row>
    <row r="255" spans="1:42" x14ac:dyDescent="0.35">
      <c r="A255">
        <v>250</v>
      </c>
      <c r="B255" s="30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</row>
    <row r="256" spans="1:42" x14ac:dyDescent="0.35">
      <c r="A256">
        <v>251</v>
      </c>
      <c r="B256" s="30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</row>
    <row r="257" spans="1:42" x14ac:dyDescent="0.35">
      <c r="A257">
        <v>252</v>
      </c>
      <c r="B257" s="30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</row>
    <row r="258" spans="1:42" x14ac:dyDescent="0.35">
      <c r="A258">
        <v>253</v>
      </c>
      <c r="B258" s="30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</row>
    <row r="259" spans="1:42" x14ac:dyDescent="0.35">
      <c r="A259">
        <v>254</v>
      </c>
      <c r="B259" s="30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</row>
    <row r="260" spans="1:42" x14ac:dyDescent="0.35">
      <c r="A260">
        <v>255</v>
      </c>
      <c r="B260" s="30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</row>
    <row r="261" spans="1:42" x14ac:dyDescent="0.35">
      <c r="A261">
        <v>256</v>
      </c>
      <c r="B261" s="30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</row>
    <row r="262" spans="1:42" x14ac:dyDescent="0.35">
      <c r="A262">
        <v>257</v>
      </c>
      <c r="B262" s="30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</row>
    <row r="263" spans="1:42" x14ac:dyDescent="0.35">
      <c r="A263">
        <v>258</v>
      </c>
      <c r="B263" s="30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</row>
    <row r="264" spans="1:42" x14ac:dyDescent="0.35">
      <c r="A264">
        <v>259</v>
      </c>
      <c r="B264" s="30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</row>
    <row r="265" spans="1:42" x14ac:dyDescent="0.35">
      <c r="A265">
        <v>260</v>
      </c>
      <c r="B265" s="30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</row>
    <row r="266" spans="1:42" x14ac:dyDescent="0.35">
      <c r="A266">
        <v>261</v>
      </c>
      <c r="B266" s="30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</row>
    <row r="267" spans="1:42" x14ac:dyDescent="0.35">
      <c r="A267">
        <v>262</v>
      </c>
      <c r="B267" s="30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</row>
    <row r="268" spans="1:42" x14ac:dyDescent="0.35">
      <c r="A268">
        <v>263</v>
      </c>
      <c r="B268" s="30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</row>
    <row r="269" spans="1:42" x14ac:dyDescent="0.35">
      <c r="A269">
        <v>264</v>
      </c>
      <c r="B269" s="30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</row>
    <row r="270" spans="1:42" x14ac:dyDescent="0.35">
      <c r="A270">
        <v>265</v>
      </c>
      <c r="B270" s="30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</row>
    <row r="271" spans="1:42" x14ac:dyDescent="0.35">
      <c r="A271">
        <v>266</v>
      </c>
      <c r="B271" s="30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</row>
    <row r="272" spans="1:42" x14ac:dyDescent="0.35">
      <c r="A272">
        <v>267</v>
      </c>
      <c r="B272" s="30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</row>
    <row r="273" spans="1:42" x14ac:dyDescent="0.35">
      <c r="A273">
        <v>268</v>
      </c>
      <c r="B273" s="30"/>
      <c r="C273" s="42"/>
      <c r="D273" s="42"/>
      <c r="E273" s="42"/>
      <c r="F273" s="42"/>
      <c r="G273" s="42"/>
      <c r="H273" s="42"/>
      <c r="I273" s="42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</row>
    <row r="274" spans="1:42" x14ac:dyDescent="0.35">
      <c r="A274">
        <v>269</v>
      </c>
      <c r="B274" s="30"/>
      <c r="C274" s="42"/>
      <c r="D274" s="42"/>
      <c r="E274" s="42"/>
      <c r="F274" s="42"/>
      <c r="G274" s="42"/>
      <c r="H274" s="42"/>
      <c r="I274" s="42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</row>
    <row r="275" spans="1:42" x14ac:dyDescent="0.35">
      <c r="A275">
        <v>270</v>
      </c>
      <c r="B275" s="30"/>
      <c r="C275" s="42"/>
      <c r="D275" s="42"/>
      <c r="E275" s="42"/>
      <c r="F275" s="42"/>
      <c r="G275" s="42"/>
      <c r="H275" s="42"/>
      <c r="I275" s="42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</row>
    <row r="276" spans="1:42" x14ac:dyDescent="0.35">
      <c r="A276">
        <v>271</v>
      </c>
      <c r="B276" s="30"/>
      <c r="C276" s="42"/>
      <c r="D276" s="42"/>
      <c r="E276" s="42"/>
      <c r="F276" s="42"/>
      <c r="G276" s="42"/>
      <c r="H276" s="42"/>
      <c r="I276" s="42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</row>
    <row r="277" spans="1:42" x14ac:dyDescent="0.35">
      <c r="A277">
        <v>272</v>
      </c>
      <c r="B277" s="30"/>
      <c r="C277" s="42"/>
      <c r="D277" s="42"/>
      <c r="E277" s="42"/>
      <c r="F277" s="42"/>
      <c r="G277" s="42"/>
      <c r="H277" s="42"/>
      <c r="I277" s="42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</row>
    <row r="278" spans="1:42" x14ac:dyDescent="0.35">
      <c r="A278">
        <v>273</v>
      </c>
      <c r="B278" s="30"/>
      <c r="C278" s="42"/>
      <c r="D278" s="42"/>
      <c r="E278" s="42"/>
      <c r="F278" s="42"/>
      <c r="G278" s="42"/>
      <c r="H278" s="42"/>
      <c r="I278" s="42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</row>
    <row r="279" spans="1:42" x14ac:dyDescent="0.35">
      <c r="A279">
        <v>274</v>
      </c>
      <c r="B279" s="30"/>
      <c r="C279" s="42"/>
      <c r="D279" s="42"/>
      <c r="E279" s="42"/>
      <c r="F279" s="42"/>
      <c r="G279" s="42"/>
      <c r="H279" s="42"/>
      <c r="I279" s="42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</row>
    <row r="280" spans="1:42" x14ac:dyDescent="0.35">
      <c r="A280">
        <v>275</v>
      </c>
      <c r="B280" s="30"/>
      <c r="C280" s="42"/>
      <c r="D280" s="42"/>
      <c r="E280" s="42"/>
      <c r="F280" s="42"/>
      <c r="G280" s="42"/>
      <c r="H280" s="42"/>
      <c r="I280" s="42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</row>
    <row r="281" spans="1:42" x14ac:dyDescent="0.35">
      <c r="A281">
        <v>276</v>
      </c>
      <c r="B281" s="30"/>
      <c r="C281" s="42"/>
      <c r="D281" s="42"/>
      <c r="E281" s="42"/>
      <c r="F281" s="42"/>
      <c r="G281" s="42"/>
      <c r="H281" s="42"/>
      <c r="I281" s="42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</row>
    <row r="282" spans="1:42" x14ac:dyDescent="0.35">
      <c r="A282">
        <v>277</v>
      </c>
      <c r="B282" s="30"/>
      <c r="C282" s="42"/>
      <c r="D282" s="42"/>
      <c r="E282" s="42"/>
      <c r="F282" s="42"/>
      <c r="G282" s="42"/>
      <c r="H282" s="42"/>
      <c r="I282" s="42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</row>
    <row r="283" spans="1:42" x14ac:dyDescent="0.35">
      <c r="A283">
        <v>278</v>
      </c>
      <c r="B283" s="30"/>
      <c r="C283" s="42"/>
      <c r="D283" s="42"/>
      <c r="E283" s="42"/>
      <c r="F283" s="42"/>
      <c r="G283" s="42"/>
      <c r="H283" s="42"/>
      <c r="I283" s="42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</row>
    <row r="284" spans="1:42" x14ac:dyDescent="0.35">
      <c r="A284">
        <v>279</v>
      </c>
      <c r="B284" s="30"/>
      <c r="C284" s="42"/>
      <c r="D284" s="42"/>
      <c r="E284" s="42"/>
      <c r="F284" s="42"/>
      <c r="G284" s="42"/>
      <c r="H284" s="42"/>
      <c r="I284" s="42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</row>
    <row r="285" spans="1:42" x14ac:dyDescent="0.35">
      <c r="A285">
        <v>280</v>
      </c>
      <c r="B285" s="30"/>
      <c r="C285" s="42"/>
      <c r="D285" s="42"/>
      <c r="E285" s="42"/>
      <c r="F285" s="42"/>
      <c r="G285" s="42"/>
      <c r="H285" s="42"/>
      <c r="I285" s="42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</row>
    <row r="286" spans="1:42" x14ac:dyDescent="0.35">
      <c r="A286">
        <v>281</v>
      </c>
      <c r="B286" s="30"/>
      <c r="C286" s="42"/>
      <c r="D286" s="42"/>
      <c r="E286" s="42"/>
      <c r="F286" s="42"/>
      <c r="G286" s="42"/>
      <c r="H286" s="42"/>
      <c r="I286" s="42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</row>
    <row r="287" spans="1:42" x14ac:dyDescent="0.35">
      <c r="A287">
        <v>282</v>
      </c>
      <c r="B287" s="30"/>
      <c r="C287" s="42"/>
      <c r="D287" s="42"/>
      <c r="E287" s="42"/>
      <c r="F287" s="42"/>
      <c r="G287" s="42"/>
      <c r="H287" s="42"/>
      <c r="I287" s="42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</row>
    <row r="288" spans="1:42" x14ac:dyDescent="0.35">
      <c r="A288">
        <v>283</v>
      </c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</row>
    <row r="289" spans="1:42" x14ac:dyDescent="0.35">
      <c r="A289">
        <v>284</v>
      </c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</row>
    <row r="290" spans="1:42" x14ac:dyDescent="0.35">
      <c r="A290">
        <v>285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</row>
    <row r="291" spans="1:42" x14ac:dyDescent="0.35">
      <c r="A291">
        <v>286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</row>
    <row r="292" spans="1:42" x14ac:dyDescent="0.35">
      <c r="A292">
        <v>287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</row>
    <row r="293" spans="1:42" x14ac:dyDescent="0.35">
      <c r="A293">
        <v>288</v>
      </c>
      <c r="B293" s="30"/>
      <c r="C293" s="30"/>
      <c r="D293" s="30"/>
      <c r="E293" s="30"/>
      <c r="F293" s="30"/>
      <c r="G293" s="30"/>
      <c r="H293" s="30"/>
      <c r="I293" s="30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</row>
    <row r="294" spans="1:42" x14ac:dyDescent="0.35">
      <c r="A294">
        <v>289</v>
      </c>
      <c r="B294" s="30"/>
      <c r="C294" s="30"/>
      <c r="D294" s="30"/>
      <c r="E294" s="30"/>
      <c r="F294" s="30"/>
      <c r="G294" s="30"/>
      <c r="H294" s="30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</row>
    <row r="295" spans="1:42" x14ac:dyDescent="0.35">
      <c r="A295">
        <v>290</v>
      </c>
      <c r="B295" s="30"/>
      <c r="C295" s="30"/>
      <c r="D295" s="30"/>
      <c r="E295" s="30"/>
      <c r="F295" s="30"/>
      <c r="G295" s="30"/>
      <c r="H295" s="30"/>
      <c r="I295" s="42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</row>
    <row r="296" spans="1:42" x14ac:dyDescent="0.35">
      <c r="A296">
        <v>291</v>
      </c>
      <c r="B296" s="30"/>
      <c r="C296" s="30"/>
      <c r="D296" s="30"/>
      <c r="E296" s="30"/>
      <c r="F296" s="30"/>
      <c r="G296" s="30"/>
      <c r="H296" s="30"/>
      <c r="I296" s="42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</row>
    <row r="297" spans="1:42" x14ac:dyDescent="0.35">
      <c r="A297">
        <v>292</v>
      </c>
      <c r="B297" s="30"/>
      <c r="C297" s="30"/>
      <c r="D297" s="30"/>
      <c r="E297" s="30"/>
      <c r="F297" s="30"/>
      <c r="G297" s="30"/>
      <c r="H297" s="30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</row>
    <row r="298" spans="1:42" x14ac:dyDescent="0.35">
      <c r="A298">
        <v>293</v>
      </c>
      <c r="B298" s="30"/>
      <c r="C298" s="30"/>
      <c r="D298" s="30"/>
      <c r="E298" s="30"/>
      <c r="F298" s="30"/>
      <c r="G298" s="30"/>
      <c r="H298" s="30"/>
      <c r="I298" s="30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</row>
    <row r="299" spans="1:42" x14ac:dyDescent="0.35">
      <c r="A299">
        <v>294</v>
      </c>
      <c r="B299" s="30"/>
      <c r="C299" s="30"/>
      <c r="D299" s="30"/>
      <c r="E299" s="30"/>
      <c r="F299" s="30"/>
      <c r="G299" s="30"/>
      <c r="H299" s="30"/>
      <c r="I299" s="30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</row>
    <row r="300" spans="1:42" x14ac:dyDescent="0.35">
      <c r="A300">
        <v>295</v>
      </c>
      <c r="B300" s="30"/>
      <c r="C300" s="30"/>
      <c r="D300" s="30"/>
      <c r="E300" s="30"/>
      <c r="F300" s="30"/>
      <c r="G300" s="30"/>
      <c r="H300" s="30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</row>
    <row r="301" spans="1:42" x14ac:dyDescent="0.35">
      <c r="A301">
        <v>296</v>
      </c>
      <c r="B301" s="30"/>
      <c r="C301" s="30"/>
      <c r="D301" s="30"/>
      <c r="E301" s="30"/>
      <c r="F301" s="30"/>
      <c r="G301" s="30"/>
      <c r="H301" s="30"/>
      <c r="I301" s="30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</row>
    <row r="302" spans="1:42" x14ac:dyDescent="0.35">
      <c r="A302">
        <v>297</v>
      </c>
      <c r="B302" s="30"/>
      <c r="C302" s="30"/>
      <c r="D302" s="30"/>
      <c r="E302" s="30"/>
      <c r="F302" s="30"/>
      <c r="G302" s="30"/>
      <c r="H302" s="30"/>
      <c r="I302" s="42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</row>
    <row r="303" spans="1:42" x14ac:dyDescent="0.35">
      <c r="A303">
        <v>298</v>
      </c>
      <c r="B303" s="30"/>
      <c r="C303" s="30"/>
      <c r="D303" s="30"/>
      <c r="E303" s="30"/>
      <c r="F303" s="30"/>
      <c r="G303" s="30"/>
      <c r="H303" s="30"/>
      <c r="I303" s="42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</row>
    <row r="304" spans="1:42" x14ac:dyDescent="0.35">
      <c r="A304">
        <v>299</v>
      </c>
      <c r="B304" s="30"/>
      <c r="C304" s="30"/>
      <c r="D304" s="30"/>
      <c r="E304" s="30"/>
      <c r="F304" s="30"/>
      <c r="G304" s="30"/>
      <c r="H304" s="30"/>
      <c r="I304" s="30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</row>
    <row r="305" spans="1:42" x14ac:dyDescent="0.35">
      <c r="A305">
        <v>300</v>
      </c>
      <c r="B305" s="30"/>
      <c r="C305" s="30"/>
      <c r="D305" s="30"/>
      <c r="E305" s="30"/>
      <c r="F305" s="30"/>
      <c r="G305" s="30"/>
      <c r="H305" s="30"/>
      <c r="I305" s="30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</row>
    <row r="306" spans="1:42" x14ac:dyDescent="0.35">
      <c r="A306">
        <v>301</v>
      </c>
      <c r="B306" s="30"/>
      <c r="C306" s="30"/>
      <c r="D306" s="30"/>
      <c r="E306" s="30"/>
      <c r="F306" s="30"/>
      <c r="G306" s="30"/>
      <c r="H306" s="30"/>
      <c r="I306" s="30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</row>
    <row r="307" spans="1:42" x14ac:dyDescent="0.35">
      <c r="A307">
        <v>302</v>
      </c>
      <c r="B307" s="30"/>
      <c r="C307" s="30"/>
      <c r="D307" s="30"/>
      <c r="E307" s="30"/>
      <c r="F307" s="30"/>
      <c r="G307" s="30"/>
      <c r="H307" s="30"/>
      <c r="I307" s="30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</row>
    <row r="308" spans="1:42" x14ac:dyDescent="0.35">
      <c r="A308">
        <v>303</v>
      </c>
      <c r="B308" s="30"/>
      <c r="C308" s="30"/>
      <c r="D308" s="30"/>
      <c r="E308" s="30"/>
      <c r="F308" s="30"/>
      <c r="G308" s="30"/>
      <c r="H308" s="30"/>
      <c r="I308" s="30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</row>
    <row r="309" spans="1:42" x14ac:dyDescent="0.35">
      <c r="A309">
        <v>304</v>
      </c>
      <c r="B309" s="30"/>
      <c r="C309" s="30"/>
      <c r="D309" s="30"/>
      <c r="E309" s="30"/>
      <c r="F309" s="30"/>
      <c r="G309" s="30"/>
      <c r="H309" s="30"/>
      <c r="I309" s="30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</row>
    <row r="310" spans="1:42" x14ac:dyDescent="0.35">
      <c r="A310">
        <v>305</v>
      </c>
      <c r="B310" s="30"/>
      <c r="C310" s="30"/>
      <c r="D310" s="30"/>
      <c r="E310" s="30"/>
      <c r="F310" s="30"/>
      <c r="G310" s="30"/>
      <c r="H310" s="30"/>
      <c r="I310" s="30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</row>
    <row r="311" spans="1:42" x14ac:dyDescent="0.35">
      <c r="A311">
        <v>306</v>
      </c>
      <c r="B311" s="30"/>
      <c r="C311" s="30"/>
      <c r="D311" s="30"/>
      <c r="E311" s="30"/>
      <c r="F311" s="30"/>
      <c r="G311" s="30"/>
      <c r="H311" s="30"/>
      <c r="I311" s="30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</row>
    <row r="312" spans="1:42" x14ac:dyDescent="0.35">
      <c r="A312">
        <v>307</v>
      </c>
      <c r="B312" s="30"/>
      <c r="C312" s="30"/>
      <c r="D312" s="30"/>
      <c r="E312" s="30"/>
      <c r="F312" s="30"/>
      <c r="G312" s="30"/>
      <c r="H312" s="30"/>
      <c r="I312" s="30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</row>
    <row r="313" spans="1:42" x14ac:dyDescent="0.35">
      <c r="A313">
        <v>308</v>
      </c>
      <c r="B313" s="30"/>
      <c r="C313" s="30"/>
      <c r="D313" s="30"/>
      <c r="E313" s="30"/>
      <c r="F313" s="30"/>
      <c r="G313" s="30"/>
      <c r="H313" s="30"/>
      <c r="I313" s="30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</row>
    <row r="314" spans="1:42" x14ac:dyDescent="0.35">
      <c r="A314">
        <v>309</v>
      </c>
      <c r="B314" s="30"/>
      <c r="C314" s="30"/>
      <c r="D314" s="30"/>
      <c r="E314" s="30"/>
      <c r="F314" s="30"/>
      <c r="G314" s="30"/>
      <c r="H314" s="30"/>
      <c r="I314" s="30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</row>
    <row r="315" spans="1:42" x14ac:dyDescent="0.35">
      <c r="A315">
        <v>310</v>
      </c>
      <c r="B315" s="30"/>
      <c r="C315" s="30"/>
      <c r="D315" s="30"/>
      <c r="E315" s="30"/>
      <c r="F315" s="30"/>
      <c r="G315" s="30"/>
      <c r="H315" s="30"/>
      <c r="I315" s="30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</row>
    <row r="316" spans="1:42" x14ac:dyDescent="0.35">
      <c r="A316">
        <v>311</v>
      </c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</row>
    <row r="317" spans="1:42" x14ac:dyDescent="0.35">
      <c r="A317">
        <v>312</v>
      </c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</row>
    <row r="318" spans="1:42" x14ac:dyDescent="0.35">
      <c r="A318">
        <v>313</v>
      </c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</row>
    <row r="319" spans="1:42" x14ac:dyDescent="0.35">
      <c r="A319">
        <v>314</v>
      </c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</row>
    <row r="320" spans="1:42" x14ac:dyDescent="0.35">
      <c r="A320">
        <v>315</v>
      </c>
      <c r="B320" s="30"/>
      <c r="C320" s="30"/>
      <c r="D320" s="30"/>
      <c r="E320" s="30"/>
      <c r="F320" s="30"/>
      <c r="G320" s="30"/>
      <c r="H320" s="30"/>
      <c r="I320" s="30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</row>
    <row r="321" spans="1:42" x14ac:dyDescent="0.35">
      <c r="A321">
        <v>316</v>
      </c>
      <c r="B321" s="30"/>
      <c r="C321" s="30"/>
      <c r="D321" s="30"/>
      <c r="E321" s="30"/>
      <c r="F321" s="30"/>
      <c r="G321" s="30"/>
      <c r="H321" s="30"/>
      <c r="I321" s="30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</row>
    <row r="322" spans="1:42" x14ac:dyDescent="0.35">
      <c r="A322">
        <v>317</v>
      </c>
      <c r="B322" s="30"/>
      <c r="C322" s="30"/>
      <c r="D322" s="30"/>
      <c r="E322" s="30"/>
      <c r="F322" s="30"/>
      <c r="G322" s="30"/>
      <c r="H322" s="30"/>
      <c r="I322" s="30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</row>
    <row r="323" spans="1:42" x14ac:dyDescent="0.35">
      <c r="A323">
        <v>318</v>
      </c>
      <c r="B323" s="30"/>
      <c r="C323" s="30"/>
      <c r="D323" s="30"/>
      <c r="E323" s="30"/>
      <c r="F323" s="30"/>
      <c r="G323" s="30"/>
      <c r="H323" s="30"/>
      <c r="I323" s="30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</row>
    <row r="324" spans="1:42" x14ac:dyDescent="0.35">
      <c r="A324">
        <v>319</v>
      </c>
      <c r="B324" s="30"/>
      <c r="C324" s="30"/>
      <c r="D324" s="30"/>
      <c r="E324" s="30"/>
      <c r="F324" s="30"/>
      <c r="G324" s="30"/>
      <c r="H324" s="30"/>
      <c r="I324" s="42"/>
      <c r="J324" s="42"/>
      <c r="K324" s="42"/>
      <c r="L324" s="42"/>
      <c r="M324" s="30"/>
      <c r="N324" s="42"/>
      <c r="O324" s="42"/>
      <c r="P324" s="42"/>
      <c r="Q324" s="42"/>
      <c r="R324" s="42"/>
      <c r="S324" s="42"/>
      <c r="T324" s="42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</row>
    <row r="325" spans="1:42" x14ac:dyDescent="0.35">
      <c r="A325">
        <v>320</v>
      </c>
      <c r="B325" s="30"/>
      <c r="C325" s="30"/>
      <c r="D325" s="30"/>
      <c r="E325" s="30"/>
      <c r="F325" s="30"/>
      <c r="G325" s="30"/>
      <c r="H325" s="30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</row>
    <row r="326" spans="1:42" x14ac:dyDescent="0.35">
      <c r="A326">
        <v>321</v>
      </c>
      <c r="B326" s="30"/>
      <c r="C326" s="30"/>
      <c r="D326" s="30"/>
      <c r="E326" s="30"/>
      <c r="F326" s="30"/>
      <c r="G326" s="30"/>
      <c r="H326" s="30"/>
      <c r="I326" s="30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</row>
    <row r="327" spans="1:42" x14ac:dyDescent="0.35">
      <c r="A327">
        <v>322</v>
      </c>
      <c r="B327" s="30"/>
      <c r="C327" s="30"/>
      <c r="D327" s="30"/>
      <c r="E327" s="30"/>
      <c r="F327" s="30"/>
      <c r="G327" s="30"/>
      <c r="H327" s="30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</row>
    <row r="328" spans="1:42" x14ac:dyDescent="0.35">
      <c r="A328">
        <v>323</v>
      </c>
      <c r="B328" s="30"/>
      <c r="C328" s="30"/>
      <c r="D328" s="30"/>
      <c r="E328" s="30"/>
      <c r="F328" s="30"/>
      <c r="G328" s="30"/>
      <c r="H328" s="30"/>
      <c r="I328" s="30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</row>
    <row r="329" spans="1:42" x14ac:dyDescent="0.35">
      <c r="A329">
        <v>324</v>
      </c>
      <c r="B329" s="30"/>
      <c r="C329" s="30"/>
      <c r="D329" s="30"/>
      <c r="E329" s="30"/>
      <c r="F329" s="30"/>
      <c r="G329" s="30"/>
      <c r="H329" s="30"/>
      <c r="I329" s="30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</row>
    <row r="330" spans="1:42" x14ac:dyDescent="0.35">
      <c r="A330">
        <v>325</v>
      </c>
      <c r="B330" s="30"/>
      <c r="C330" s="30"/>
      <c r="D330" s="30"/>
      <c r="E330" s="30"/>
      <c r="F330" s="30"/>
      <c r="G330" s="30"/>
      <c r="H330" s="30"/>
      <c r="I330" s="30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</row>
    <row r="331" spans="1:42" x14ac:dyDescent="0.35">
      <c r="A331">
        <v>326</v>
      </c>
      <c r="B331" s="30"/>
      <c r="C331" s="30"/>
      <c r="D331" s="30"/>
      <c r="E331" s="30"/>
      <c r="F331" s="30"/>
      <c r="G331" s="30"/>
      <c r="H331" s="30"/>
      <c r="I331" s="30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</row>
    <row r="332" spans="1:42" x14ac:dyDescent="0.35">
      <c r="A332">
        <v>327</v>
      </c>
      <c r="B332" s="30"/>
      <c r="C332" s="30"/>
      <c r="D332" s="30"/>
      <c r="E332" s="30"/>
      <c r="F332" s="30"/>
      <c r="G332" s="30"/>
      <c r="H332" s="30"/>
      <c r="I332" s="30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</row>
    <row r="333" spans="1:42" x14ac:dyDescent="0.35">
      <c r="A333">
        <v>328</v>
      </c>
      <c r="B333" s="30"/>
      <c r="C333" s="30"/>
      <c r="D333" s="30"/>
      <c r="E333" s="30"/>
      <c r="F333" s="30"/>
      <c r="G333" s="30"/>
      <c r="H333" s="30"/>
      <c r="I333" s="30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</row>
    <row r="334" spans="1:42" x14ac:dyDescent="0.35">
      <c r="A334">
        <v>329</v>
      </c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</row>
    <row r="335" spans="1:42" x14ac:dyDescent="0.35">
      <c r="A335">
        <v>330</v>
      </c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</row>
    <row r="336" spans="1:42" x14ac:dyDescent="0.35">
      <c r="A336">
        <v>331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</row>
    <row r="337" spans="1:42" x14ac:dyDescent="0.35">
      <c r="A337">
        <v>332</v>
      </c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</row>
    <row r="338" spans="1:42" x14ac:dyDescent="0.35">
      <c r="A338">
        <v>333</v>
      </c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</row>
    <row r="339" spans="1:42" x14ac:dyDescent="0.35">
      <c r="A339">
        <v>334</v>
      </c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</row>
    <row r="340" spans="1:42" x14ac:dyDescent="0.35">
      <c r="A340">
        <v>335</v>
      </c>
      <c r="B340" s="30"/>
      <c r="C340" s="30"/>
      <c r="D340" s="30"/>
      <c r="E340" s="30"/>
      <c r="F340" s="30"/>
      <c r="G340" s="30"/>
      <c r="H340" s="30"/>
      <c r="I340" s="30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</row>
    <row r="341" spans="1:42" x14ac:dyDescent="0.35">
      <c r="A341">
        <v>336</v>
      </c>
      <c r="B341" s="30"/>
      <c r="C341" s="30"/>
      <c r="D341" s="30"/>
      <c r="E341" s="30"/>
      <c r="F341" s="30"/>
      <c r="G341" s="30"/>
      <c r="H341" s="30"/>
      <c r="I341" s="30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</row>
    <row r="342" spans="1:42" x14ac:dyDescent="0.35">
      <c r="A342">
        <v>337</v>
      </c>
      <c r="B342" s="30"/>
      <c r="C342" s="30"/>
      <c r="D342" s="30"/>
      <c r="E342" s="30"/>
      <c r="F342" s="30"/>
      <c r="G342" s="30"/>
      <c r="H342" s="30"/>
      <c r="I342" s="30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</row>
    <row r="343" spans="1:42" x14ac:dyDescent="0.35">
      <c r="A343">
        <v>338</v>
      </c>
      <c r="B343" s="30"/>
      <c r="C343" s="30"/>
      <c r="D343" s="30"/>
      <c r="E343" s="30"/>
      <c r="F343" s="30"/>
      <c r="G343" s="30"/>
      <c r="H343" s="30"/>
      <c r="I343" s="30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</row>
    <row r="344" spans="1:42" x14ac:dyDescent="0.35">
      <c r="A344">
        <v>339</v>
      </c>
      <c r="B344" s="30"/>
      <c r="C344" s="30"/>
      <c r="D344" s="30"/>
      <c r="E344" s="30"/>
      <c r="F344" s="30"/>
      <c r="G344" s="30"/>
      <c r="H344" s="30"/>
      <c r="I344" s="30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</row>
    <row r="345" spans="1:42" x14ac:dyDescent="0.35">
      <c r="A345">
        <v>340</v>
      </c>
      <c r="B345" s="30"/>
      <c r="C345" s="30"/>
      <c r="D345" s="30"/>
      <c r="E345" s="30"/>
      <c r="F345" s="30"/>
      <c r="G345" s="30"/>
      <c r="H345" s="30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</row>
    <row r="346" spans="1:42" x14ac:dyDescent="0.35">
      <c r="A346">
        <v>341</v>
      </c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</row>
    <row r="347" spans="1:42" x14ac:dyDescent="0.35">
      <c r="A347">
        <v>342</v>
      </c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</row>
    <row r="348" spans="1:42" x14ac:dyDescent="0.35">
      <c r="A348">
        <v>343</v>
      </c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</row>
    <row r="349" spans="1:42" x14ac:dyDescent="0.35">
      <c r="A349">
        <v>344</v>
      </c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</row>
    <row r="350" spans="1:42" x14ac:dyDescent="0.35">
      <c r="A350">
        <v>345</v>
      </c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</row>
    <row r="351" spans="1:42" x14ac:dyDescent="0.35">
      <c r="A351">
        <v>346</v>
      </c>
      <c r="B351" s="30"/>
      <c r="C351" s="30"/>
      <c r="D351" s="30"/>
      <c r="E351" s="30"/>
      <c r="F351" s="30"/>
      <c r="G351" s="30"/>
      <c r="H351" s="30"/>
      <c r="I351" s="42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</row>
    <row r="352" spans="1:42" x14ac:dyDescent="0.35">
      <c r="A352">
        <v>347</v>
      </c>
      <c r="B352" s="30"/>
      <c r="C352" s="30"/>
      <c r="D352" s="30"/>
      <c r="E352" s="30"/>
      <c r="F352" s="30"/>
      <c r="G352" s="30"/>
      <c r="H352" s="30"/>
      <c r="I352" s="30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</row>
    <row r="353" spans="1:42" x14ac:dyDescent="0.35">
      <c r="A353">
        <v>348</v>
      </c>
      <c r="B353" s="30"/>
      <c r="C353" s="30"/>
      <c r="D353" s="30"/>
      <c r="E353" s="30"/>
      <c r="F353" s="30"/>
      <c r="G353" s="30"/>
      <c r="H353" s="30"/>
      <c r="I353" s="30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</row>
    <row r="354" spans="1:42" x14ac:dyDescent="0.35">
      <c r="A354">
        <v>349</v>
      </c>
      <c r="B354" s="30"/>
      <c r="C354" s="30"/>
      <c r="D354" s="30"/>
      <c r="E354" s="30"/>
      <c r="F354" s="30"/>
      <c r="G354" s="30"/>
      <c r="H354" s="30"/>
      <c r="I354" s="30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</row>
    <row r="355" spans="1:42" x14ac:dyDescent="0.35">
      <c r="A355">
        <v>350</v>
      </c>
      <c r="B355" s="30"/>
      <c r="C355" s="30"/>
      <c r="D355" s="30"/>
      <c r="E355" s="30"/>
      <c r="F355" s="30"/>
      <c r="G355" s="30"/>
      <c r="H355" s="30"/>
      <c r="I355" s="30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</row>
    <row r="356" spans="1:42" x14ac:dyDescent="0.35">
      <c r="A356">
        <v>351</v>
      </c>
      <c r="B356" s="30"/>
      <c r="C356" s="30"/>
      <c r="D356" s="30"/>
      <c r="E356" s="30"/>
      <c r="F356" s="30"/>
      <c r="G356" s="30"/>
      <c r="H356" s="30"/>
      <c r="I356" s="30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</row>
    <row r="357" spans="1:42" x14ac:dyDescent="0.35">
      <c r="A357">
        <v>352</v>
      </c>
      <c r="B357" s="30"/>
      <c r="C357" s="30"/>
      <c r="D357" s="30"/>
      <c r="E357" s="30"/>
      <c r="F357" s="30"/>
      <c r="G357" s="30"/>
      <c r="H357" s="30"/>
      <c r="I357" s="30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</row>
    <row r="358" spans="1:42" x14ac:dyDescent="0.35">
      <c r="A358">
        <v>353</v>
      </c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</row>
    <row r="359" spans="1:42" x14ac:dyDescent="0.35">
      <c r="A359">
        <v>354</v>
      </c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</row>
    <row r="360" spans="1:42" x14ac:dyDescent="0.35">
      <c r="A360">
        <v>355</v>
      </c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</row>
    <row r="361" spans="1:42" x14ac:dyDescent="0.35">
      <c r="A361">
        <v>356</v>
      </c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</row>
    <row r="362" spans="1:42" x14ac:dyDescent="0.35">
      <c r="A362">
        <v>357</v>
      </c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</row>
    <row r="363" spans="1:42" x14ac:dyDescent="0.35">
      <c r="A363">
        <v>358</v>
      </c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</row>
    <row r="364" spans="1:42" x14ac:dyDescent="0.35">
      <c r="A364">
        <v>359</v>
      </c>
      <c r="B364" s="30"/>
      <c r="C364" s="30"/>
      <c r="D364" s="30"/>
      <c r="E364" s="30"/>
      <c r="F364" s="30"/>
      <c r="G364" s="30"/>
      <c r="H364" s="30"/>
      <c r="I364" s="30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</row>
    <row r="365" spans="1:42" x14ac:dyDescent="0.35">
      <c r="A365">
        <v>360</v>
      </c>
      <c r="B365" s="30"/>
      <c r="C365" s="30"/>
      <c r="D365" s="30"/>
      <c r="E365" s="30"/>
      <c r="F365" s="30"/>
      <c r="G365" s="30"/>
      <c r="H365" s="30"/>
      <c r="I365" s="30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</row>
    <row r="366" spans="1:42" x14ac:dyDescent="0.35">
      <c r="A366">
        <v>361</v>
      </c>
      <c r="B366" s="30"/>
      <c r="C366" s="30"/>
      <c r="D366" s="30"/>
      <c r="E366" s="30"/>
      <c r="F366" s="30"/>
      <c r="G366" s="30"/>
      <c r="H366" s="30"/>
      <c r="I366" s="30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</row>
    <row r="367" spans="1:42" x14ac:dyDescent="0.35">
      <c r="A367">
        <v>362</v>
      </c>
      <c r="B367" s="30"/>
      <c r="C367" s="30"/>
      <c r="D367" s="30"/>
      <c r="E367" s="30"/>
      <c r="F367" s="30"/>
      <c r="G367" s="30"/>
      <c r="H367" s="30"/>
      <c r="I367" s="30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</row>
    <row r="368" spans="1:42" x14ac:dyDescent="0.35">
      <c r="A368">
        <v>363</v>
      </c>
      <c r="B368" s="30"/>
      <c r="C368" s="30"/>
      <c r="D368" s="30"/>
      <c r="E368" s="30"/>
      <c r="F368" s="30"/>
      <c r="G368" s="30"/>
      <c r="H368" s="30"/>
      <c r="I368" s="30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</row>
    <row r="369" spans="1:42" x14ac:dyDescent="0.35">
      <c r="A369">
        <v>364</v>
      </c>
      <c r="B369" s="30"/>
      <c r="C369" s="30"/>
      <c r="D369" s="30"/>
      <c r="E369" s="30"/>
      <c r="F369" s="30"/>
      <c r="G369" s="30"/>
      <c r="H369" s="30"/>
      <c r="I369" s="30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</row>
    <row r="370" spans="1:42" x14ac:dyDescent="0.35">
      <c r="A370">
        <v>365</v>
      </c>
      <c r="B370" s="30"/>
      <c r="C370" s="30"/>
      <c r="D370" s="30"/>
      <c r="E370" s="30"/>
      <c r="F370" s="30"/>
      <c r="G370" s="30"/>
      <c r="H370" s="30"/>
      <c r="I370" s="30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</row>
    <row r="371" spans="1:42" x14ac:dyDescent="0.35">
      <c r="A371">
        <v>366</v>
      </c>
      <c r="B371" s="30"/>
      <c r="C371" s="30"/>
      <c r="D371" s="30"/>
      <c r="E371" s="30"/>
      <c r="F371" s="30"/>
      <c r="G371" s="30"/>
      <c r="H371" s="30"/>
      <c r="I371" s="30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</row>
    <row r="372" spans="1:42" x14ac:dyDescent="0.35">
      <c r="A372">
        <v>367</v>
      </c>
      <c r="B372" s="30"/>
      <c r="C372" s="30"/>
      <c r="D372" s="30"/>
      <c r="E372" s="30"/>
      <c r="F372" s="30"/>
      <c r="G372" s="30"/>
      <c r="H372" s="30"/>
      <c r="I372" s="30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</row>
    <row r="373" spans="1:42" x14ac:dyDescent="0.35">
      <c r="A373">
        <v>368</v>
      </c>
      <c r="B373" s="30"/>
      <c r="C373" s="30"/>
      <c r="D373" s="30"/>
      <c r="E373" s="30"/>
      <c r="F373" s="30"/>
      <c r="G373" s="30"/>
      <c r="H373" s="30"/>
      <c r="I373" s="30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</row>
    <row r="374" spans="1:42" x14ac:dyDescent="0.35">
      <c r="A374">
        <v>369</v>
      </c>
      <c r="B374" s="30"/>
      <c r="C374" s="30"/>
      <c r="D374" s="30"/>
      <c r="E374" s="30"/>
      <c r="F374" s="30"/>
      <c r="G374" s="30"/>
      <c r="H374" s="30"/>
      <c r="I374" s="30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</row>
    <row r="375" spans="1:42" x14ac:dyDescent="0.35">
      <c r="A375">
        <v>370</v>
      </c>
      <c r="B375" s="30"/>
      <c r="C375" s="30"/>
      <c r="D375" s="30"/>
      <c r="E375" s="30"/>
      <c r="F375" s="30"/>
      <c r="G375" s="30"/>
      <c r="H375" s="30"/>
      <c r="I375" s="30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</row>
    <row r="376" spans="1:42" x14ac:dyDescent="0.35">
      <c r="A376">
        <v>371</v>
      </c>
      <c r="B376" s="30"/>
      <c r="C376" s="30"/>
      <c r="D376" s="30"/>
      <c r="E376" s="30"/>
      <c r="F376" s="30"/>
      <c r="G376" s="30"/>
      <c r="H376" s="30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</row>
    <row r="377" spans="1:42" x14ac:dyDescent="0.35">
      <c r="A377">
        <v>372</v>
      </c>
      <c r="B377" s="30"/>
      <c r="C377" s="30"/>
      <c r="D377" s="30"/>
      <c r="E377" s="30"/>
      <c r="F377" s="30"/>
      <c r="G377" s="30"/>
      <c r="H377" s="30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</row>
    <row r="378" spans="1:42" x14ac:dyDescent="0.35">
      <c r="A378">
        <v>373</v>
      </c>
      <c r="B378" s="30"/>
      <c r="C378" s="30"/>
      <c r="D378" s="30"/>
      <c r="E378" s="30"/>
      <c r="F378" s="30"/>
      <c r="G378" s="30"/>
      <c r="H378" s="30"/>
      <c r="I378" s="30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</row>
    <row r="379" spans="1:42" x14ac:dyDescent="0.35">
      <c r="A379">
        <v>374</v>
      </c>
      <c r="B379" s="30"/>
      <c r="C379" s="30"/>
      <c r="D379" s="30"/>
      <c r="E379" s="30"/>
      <c r="F379" s="30"/>
      <c r="G379" s="30"/>
      <c r="H379" s="30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</row>
    <row r="380" spans="1:42" x14ac:dyDescent="0.35">
      <c r="A380">
        <v>375</v>
      </c>
      <c r="B380" s="30"/>
      <c r="C380" s="30"/>
      <c r="D380" s="30"/>
      <c r="E380" s="30"/>
      <c r="F380" s="30"/>
      <c r="G380" s="30"/>
      <c r="H380" s="30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</row>
    <row r="381" spans="1:42" x14ac:dyDescent="0.35">
      <c r="A381">
        <v>376</v>
      </c>
      <c r="B381" s="30"/>
      <c r="C381" s="30"/>
      <c r="D381" s="30"/>
      <c r="E381" s="30"/>
      <c r="F381" s="30"/>
      <c r="G381" s="30"/>
      <c r="H381" s="30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</row>
    <row r="382" spans="1:42" x14ac:dyDescent="0.35">
      <c r="A382">
        <v>377</v>
      </c>
      <c r="B382" s="30"/>
      <c r="C382" s="30"/>
      <c r="D382" s="30"/>
      <c r="E382" s="30"/>
      <c r="F382" s="30"/>
      <c r="G382" s="30"/>
      <c r="H382" s="30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</row>
    <row r="383" spans="1:42" x14ac:dyDescent="0.35">
      <c r="A383">
        <v>378</v>
      </c>
      <c r="B383" s="30"/>
      <c r="C383" s="30"/>
      <c r="D383" s="30"/>
      <c r="E383" s="30"/>
      <c r="F383" s="30"/>
      <c r="G383" s="30"/>
      <c r="H383" s="30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</row>
    <row r="384" spans="1:42" x14ac:dyDescent="0.35">
      <c r="A384">
        <v>379</v>
      </c>
      <c r="B384" s="30"/>
      <c r="C384" s="30"/>
      <c r="D384" s="30"/>
      <c r="E384" s="30"/>
      <c r="F384" s="30"/>
      <c r="G384" s="30"/>
      <c r="H384" s="30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</row>
    <row r="385" spans="1:42" x14ac:dyDescent="0.35">
      <c r="A385">
        <v>380</v>
      </c>
      <c r="B385" s="30"/>
      <c r="C385" s="30"/>
      <c r="D385" s="30"/>
      <c r="E385" s="30"/>
      <c r="F385" s="30"/>
      <c r="G385" s="30"/>
      <c r="H385" s="30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</row>
    <row r="386" spans="1:42" x14ac:dyDescent="0.35">
      <c r="A386">
        <v>381</v>
      </c>
      <c r="B386" s="30"/>
      <c r="C386" s="30"/>
      <c r="D386" s="30"/>
      <c r="E386" s="30"/>
      <c r="F386" s="30"/>
      <c r="G386" s="30"/>
      <c r="H386" s="30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</row>
    <row r="387" spans="1:42" x14ac:dyDescent="0.35">
      <c r="A387">
        <v>382</v>
      </c>
      <c r="B387" s="30"/>
      <c r="C387" s="30"/>
      <c r="D387" s="30"/>
      <c r="E387" s="30"/>
      <c r="F387" s="30"/>
      <c r="G387" s="30"/>
      <c r="H387" s="30"/>
      <c r="I387" s="30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</row>
    <row r="388" spans="1:42" x14ac:dyDescent="0.35">
      <c r="A388">
        <v>383</v>
      </c>
      <c r="B388" s="30"/>
      <c r="C388" s="30"/>
      <c r="D388" s="30"/>
      <c r="E388" s="30"/>
      <c r="F388" s="30"/>
      <c r="G388" s="30"/>
      <c r="H388" s="30"/>
      <c r="I388" s="42"/>
      <c r="J388" s="42"/>
      <c r="K388" s="30"/>
      <c r="L388" s="42"/>
      <c r="M388" s="42"/>
      <c r="N388" s="42"/>
      <c r="O388" s="42"/>
      <c r="P388" s="42"/>
      <c r="Q388" s="42"/>
      <c r="R388" s="42"/>
      <c r="S388" s="42"/>
      <c r="T388" s="42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</row>
    <row r="389" spans="1:42" x14ac:dyDescent="0.35">
      <c r="A389">
        <v>384</v>
      </c>
      <c r="B389" s="30"/>
      <c r="C389" s="30"/>
      <c r="D389" s="30"/>
      <c r="E389" s="30"/>
      <c r="F389" s="30"/>
      <c r="G389" s="30"/>
      <c r="H389" s="30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</row>
    <row r="390" spans="1:42" x14ac:dyDescent="0.35">
      <c r="A390">
        <v>385</v>
      </c>
      <c r="B390" s="30"/>
      <c r="C390" s="30"/>
      <c r="D390" s="30"/>
      <c r="E390" s="30"/>
      <c r="F390" s="30"/>
      <c r="G390" s="30"/>
      <c r="H390" s="30"/>
      <c r="I390" s="30"/>
      <c r="J390" s="42"/>
      <c r="K390" s="42"/>
      <c r="L390" s="42"/>
      <c r="M390" s="30"/>
      <c r="N390" s="42"/>
      <c r="O390" s="42"/>
      <c r="P390" s="42"/>
      <c r="Q390" s="42"/>
      <c r="R390" s="42"/>
      <c r="S390" s="42"/>
      <c r="T390" s="42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</row>
    <row r="391" spans="1:42" x14ac:dyDescent="0.35">
      <c r="A391">
        <v>386</v>
      </c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</row>
    <row r="392" spans="1:42" x14ac:dyDescent="0.35">
      <c r="A392">
        <v>387</v>
      </c>
      <c r="B392" s="30"/>
      <c r="C392" s="30"/>
      <c r="D392" s="30"/>
      <c r="E392" s="30"/>
      <c r="F392" s="30"/>
      <c r="G392" s="30"/>
      <c r="H392" s="30"/>
      <c r="I392" s="42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</row>
    <row r="393" spans="1:42" x14ac:dyDescent="0.35">
      <c r="A393">
        <v>388</v>
      </c>
      <c r="B393">
        <v>2</v>
      </c>
      <c r="C393" t="s">
        <v>53</v>
      </c>
      <c r="D393" t="s">
        <v>28</v>
      </c>
      <c r="E393" t="str">
        <f t="shared" ref="E393:E453" si="6">CONCATENATE(D393," ",B393)</f>
        <v>SA 2</v>
      </c>
      <c r="F393" t="s">
        <v>34</v>
      </c>
      <c r="G393">
        <f t="shared" ref="G393:G453" si="7">LEN(F393)</f>
        <v>34</v>
      </c>
      <c r="H393" t="str">
        <f t="shared" ref="H393:H394" si="8">LEFT(F393,G393-12)</f>
        <v>Chocolate, plain, milk</v>
      </c>
      <c r="I393" s="30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30"/>
      <c r="V393" s="30"/>
      <c r="W393" s="15"/>
      <c r="X393" s="30"/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30"/>
      <c r="AF393" s="4">
        <v>0</v>
      </c>
      <c r="AG393" s="30"/>
      <c r="AH393" s="30"/>
      <c r="AI393" s="16">
        <v>0.63</v>
      </c>
      <c r="AJ393" s="4">
        <v>0</v>
      </c>
      <c r="AK393" s="4">
        <v>0</v>
      </c>
      <c r="AL393" s="4">
        <v>0</v>
      </c>
      <c r="AM393" s="30"/>
      <c r="AN393" s="17"/>
      <c r="AO393" s="18"/>
      <c r="AP393" s="18"/>
    </row>
    <row r="394" spans="1:42" x14ac:dyDescent="0.35">
      <c r="A394">
        <v>389</v>
      </c>
      <c r="B394">
        <v>2</v>
      </c>
      <c r="C394" t="s">
        <v>54</v>
      </c>
      <c r="D394" t="s">
        <v>29</v>
      </c>
      <c r="E394" t="str">
        <f t="shared" si="6"/>
        <v>VIC 2</v>
      </c>
      <c r="F394" t="s">
        <v>34</v>
      </c>
      <c r="G394">
        <f t="shared" si="7"/>
        <v>34</v>
      </c>
      <c r="H394" t="str">
        <f t="shared" si="8"/>
        <v>Chocolate, plain, milk</v>
      </c>
      <c r="I394" s="30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30"/>
      <c r="V394" s="30"/>
      <c r="W394" s="15"/>
      <c r="X394" s="30"/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30"/>
      <c r="AF394" s="4">
        <v>0</v>
      </c>
      <c r="AG394" s="30"/>
      <c r="AH394" s="30"/>
      <c r="AI394" s="16">
        <v>0.55000000000000004</v>
      </c>
      <c r="AJ394" s="4">
        <v>0</v>
      </c>
      <c r="AK394" s="4">
        <v>0</v>
      </c>
      <c r="AL394" s="4">
        <v>0</v>
      </c>
      <c r="AM394" s="30"/>
      <c r="AN394" s="17"/>
      <c r="AO394" s="18"/>
      <c r="AP394" s="18"/>
    </row>
    <row r="395" spans="1:42" x14ac:dyDescent="0.35">
      <c r="A395">
        <v>390</v>
      </c>
      <c r="B395" s="30"/>
      <c r="C395" s="30"/>
      <c r="D395" s="30"/>
      <c r="E395" s="30"/>
      <c r="F395" s="30"/>
      <c r="G395" s="30"/>
      <c r="H395" s="30"/>
      <c r="I395" s="42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</row>
    <row r="396" spans="1:42" x14ac:dyDescent="0.35">
      <c r="A396">
        <v>391</v>
      </c>
      <c r="B396" s="30"/>
      <c r="C396" s="30"/>
      <c r="D396" s="30"/>
      <c r="E396" s="30"/>
      <c r="F396" s="30"/>
      <c r="G396" s="30"/>
      <c r="H396" s="30"/>
      <c r="I396" s="42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</row>
    <row r="397" spans="1:42" x14ac:dyDescent="0.35">
      <c r="A397">
        <v>392</v>
      </c>
      <c r="B397" s="30"/>
      <c r="C397" s="30"/>
      <c r="D397" s="30"/>
      <c r="E397" s="30"/>
      <c r="F397" s="30"/>
      <c r="G397" s="30"/>
      <c r="H397" s="30"/>
      <c r="I397" s="42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</row>
    <row r="398" spans="1:42" x14ac:dyDescent="0.35">
      <c r="A398">
        <v>393</v>
      </c>
      <c r="B398" s="30"/>
      <c r="C398" s="30"/>
      <c r="D398" s="30"/>
      <c r="E398" s="30"/>
      <c r="F398" s="30"/>
      <c r="G398" s="30"/>
      <c r="H398" s="30"/>
      <c r="I398" s="42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</row>
    <row r="399" spans="1:42" x14ac:dyDescent="0.35">
      <c r="A399">
        <v>394</v>
      </c>
      <c r="B399" s="30"/>
      <c r="C399" s="30"/>
      <c r="D399" s="30"/>
      <c r="E399" s="30"/>
      <c r="F399" s="30"/>
      <c r="G399" s="30"/>
      <c r="H399" s="30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</row>
    <row r="400" spans="1:42" x14ac:dyDescent="0.35">
      <c r="A400">
        <v>395</v>
      </c>
      <c r="B400" s="30"/>
      <c r="C400" s="30"/>
      <c r="D400" s="30"/>
      <c r="E400" s="30"/>
      <c r="F400" s="30"/>
      <c r="G400" s="30"/>
      <c r="H400" s="30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</row>
    <row r="401" spans="1:42" x14ac:dyDescent="0.35">
      <c r="A401">
        <v>396</v>
      </c>
      <c r="B401" s="30"/>
      <c r="C401" s="30"/>
      <c r="D401" s="30"/>
      <c r="E401" s="30"/>
      <c r="F401" s="30"/>
      <c r="G401" s="30"/>
      <c r="H401" s="30"/>
      <c r="I401" s="30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</row>
    <row r="402" spans="1:42" x14ac:dyDescent="0.35">
      <c r="A402">
        <v>397</v>
      </c>
      <c r="B402" s="30"/>
      <c r="C402" s="30"/>
      <c r="D402" s="30"/>
      <c r="E402" s="30"/>
      <c r="F402" s="30"/>
      <c r="G402" s="30"/>
      <c r="H402" s="30"/>
      <c r="I402" s="30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</row>
    <row r="403" spans="1:42" x14ac:dyDescent="0.35">
      <c r="A403">
        <v>398</v>
      </c>
      <c r="B403" s="30"/>
      <c r="C403" s="30"/>
      <c r="D403" s="30"/>
      <c r="E403" s="30"/>
      <c r="F403" s="30"/>
      <c r="G403" s="30"/>
      <c r="H403" s="30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</row>
    <row r="404" spans="1:42" x14ac:dyDescent="0.35">
      <c r="A404">
        <v>399</v>
      </c>
      <c r="B404" s="30"/>
      <c r="C404" s="30"/>
      <c r="D404" s="30"/>
      <c r="E404" s="30"/>
      <c r="F404" s="30"/>
      <c r="G404" s="30"/>
      <c r="H404" s="30"/>
      <c r="I404" s="30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</row>
    <row r="405" spans="1:42" x14ac:dyDescent="0.35">
      <c r="A405">
        <v>400</v>
      </c>
      <c r="B405" s="30"/>
      <c r="C405" s="30"/>
      <c r="D405" s="30"/>
      <c r="E405" s="30"/>
      <c r="F405" s="30"/>
      <c r="G405" s="30"/>
      <c r="H405" s="30"/>
      <c r="I405" s="42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</row>
    <row r="406" spans="1:42" x14ac:dyDescent="0.35">
      <c r="A406">
        <v>401</v>
      </c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</row>
    <row r="407" spans="1:42" x14ac:dyDescent="0.35">
      <c r="A407">
        <v>402</v>
      </c>
      <c r="B407" s="30"/>
      <c r="C407" s="30"/>
      <c r="D407" s="30"/>
      <c r="E407" s="30"/>
      <c r="F407" s="30"/>
      <c r="G407" s="30"/>
      <c r="H407" s="30"/>
      <c r="I407" s="42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</row>
    <row r="408" spans="1:42" x14ac:dyDescent="0.35">
      <c r="A408">
        <v>403</v>
      </c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</row>
    <row r="409" spans="1:42" x14ac:dyDescent="0.35">
      <c r="A409">
        <v>404</v>
      </c>
      <c r="B409" s="30"/>
      <c r="C409" s="30"/>
      <c r="D409" s="30"/>
      <c r="E409" s="30"/>
      <c r="F409" s="30"/>
      <c r="G409" s="30"/>
      <c r="H409" s="30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</row>
    <row r="410" spans="1:42" x14ac:dyDescent="0.35">
      <c r="A410">
        <v>405</v>
      </c>
      <c r="B410" s="30"/>
      <c r="C410" s="30"/>
      <c r="D410" s="30"/>
      <c r="E410" s="30"/>
      <c r="F410" s="30"/>
      <c r="G410" s="30"/>
      <c r="H410" s="30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</row>
    <row r="411" spans="1:42" x14ac:dyDescent="0.35">
      <c r="A411">
        <v>406</v>
      </c>
      <c r="B411" s="30"/>
      <c r="C411" s="30"/>
      <c r="D411" s="30"/>
      <c r="E411" s="30"/>
      <c r="F411" s="30"/>
      <c r="G411" s="30"/>
      <c r="H411" s="30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</row>
    <row r="412" spans="1:42" x14ac:dyDescent="0.35">
      <c r="A412">
        <v>407</v>
      </c>
      <c r="B412" s="30"/>
      <c r="C412" s="30"/>
      <c r="D412" s="30"/>
      <c r="E412" s="30"/>
      <c r="F412" s="30"/>
      <c r="G412" s="30"/>
      <c r="H412" s="30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</row>
    <row r="413" spans="1:42" x14ac:dyDescent="0.35">
      <c r="A413">
        <v>408</v>
      </c>
      <c r="B413" s="30"/>
      <c r="C413" s="30"/>
      <c r="D413" s="30"/>
      <c r="E413" s="30"/>
      <c r="F413" s="30"/>
      <c r="G413" s="30"/>
      <c r="H413" s="30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</row>
    <row r="414" spans="1:42" x14ac:dyDescent="0.35">
      <c r="A414">
        <v>409</v>
      </c>
      <c r="B414" s="30"/>
      <c r="C414" s="30"/>
      <c r="D414" s="30"/>
      <c r="E414" s="30"/>
      <c r="F414" s="30"/>
      <c r="G414" s="30"/>
      <c r="H414" s="30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</row>
    <row r="415" spans="1:42" x14ac:dyDescent="0.35">
      <c r="A415">
        <v>410</v>
      </c>
      <c r="B415" s="30"/>
      <c r="C415" s="30"/>
      <c r="D415" s="30"/>
      <c r="E415" s="30"/>
      <c r="F415" s="30"/>
      <c r="G415" s="30"/>
      <c r="H415" s="30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</row>
    <row r="416" spans="1:42" x14ac:dyDescent="0.35">
      <c r="A416">
        <v>411</v>
      </c>
      <c r="B416" s="30"/>
      <c r="C416" s="30"/>
      <c r="D416" s="30"/>
      <c r="E416" s="30"/>
      <c r="F416" s="30"/>
      <c r="G416" s="30"/>
      <c r="H416" s="30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</row>
    <row r="417" spans="1:42" x14ac:dyDescent="0.35">
      <c r="A417">
        <v>412</v>
      </c>
      <c r="B417" s="30"/>
      <c r="C417" s="30"/>
      <c r="D417" s="30"/>
      <c r="E417" s="30"/>
      <c r="F417" s="30"/>
      <c r="G417" s="30"/>
      <c r="H417" s="30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</row>
    <row r="418" spans="1:42" x14ac:dyDescent="0.35">
      <c r="A418">
        <v>413</v>
      </c>
      <c r="B418" s="30"/>
      <c r="C418" s="30"/>
      <c r="D418" s="30"/>
      <c r="E418" s="30"/>
      <c r="F418" s="30"/>
      <c r="G418" s="30"/>
      <c r="H418" s="30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</row>
    <row r="419" spans="1:42" x14ac:dyDescent="0.35">
      <c r="A419">
        <v>414</v>
      </c>
      <c r="B419" s="30"/>
      <c r="C419" s="30"/>
      <c r="D419" s="30"/>
      <c r="E419" s="30"/>
      <c r="F419" s="30"/>
      <c r="G419" s="30"/>
      <c r="H419" s="30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</row>
    <row r="420" spans="1:42" x14ac:dyDescent="0.35">
      <c r="A420">
        <v>415</v>
      </c>
      <c r="B420" s="30"/>
      <c r="C420" s="30"/>
      <c r="D420" s="30"/>
      <c r="E420" s="30"/>
      <c r="F420" s="30"/>
      <c r="G420" s="30"/>
      <c r="H420" s="30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</row>
    <row r="421" spans="1:42" x14ac:dyDescent="0.35">
      <c r="A421">
        <v>416</v>
      </c>
      <c r="B421" s="30"/>
      <c r="C421" s="30"/>
      <c r="D421" s="30"/>
      <c r="E421" s="30"/>
      <c r="F421" s="30"/>
      <c r="G421" s="30"/>
      <c r="H421" s="30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</row>
    <row r="422" spans="1:42" x14ac:dyDescent="0.35">
      <c r="A422">
        <v>417</v>
      </c>
      <c r="B422" s="30"/>
      <c r="C422" s="30"/>
      <c r="D422" s="30"/>
      <c r="E422" s="30"/>
      <c r="F422" s="30"/>
      <c r="G422" s="30"/>
      <c r="H422" s="30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</row>
    <row r="423" spans="1:42" x14ac:dyDescent="0.35">
      <c r="A423">
        <v>418</v>
      </c>
      <c r="B423" s="30"/>
      <c r="C423" s="30"/>
      <c r="D423" s="30"/>
      <c r="E423" s="30"/>
      <c r="F423" s="30"/>
      <c r="G423" s="30"/>
      <c r="H423" s="30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</row>
    <row r="424" spans="1:42" x14ac:dyDescent="0.35">
      <c r="A424">
        <v>419</v>
      </c>
      <c r="B424" s="30"/>
      <c r="C424" s="30"/>
      <c r="D424" s="30"/>
      <c r="E424" s="30"/>
      <c r="F424" s="30"/>
      <c r="G424" s="30"/>
      <c r="H424" s="30"/>
      <c r="I424" s="30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</row>
    <row r="425" spans="1:42" x14ac:dyDescent="0.35">
      <c r="A425">
        <v>420</v>
      </c>
      <c r="B425" s="30"/>
      <c r="C425" s="30"/>
      <c r="D425" s="30"/>
      <c r="E425" s="30"/>
      <c r="F425" s="30"/>
      <c r="G425" s="30"/>
      <c r="H425" s="30"/>
      <c r="I425" s="30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</row>
    <row r="426" spans="1:42" x14ac:dyDescent="0.35">
      <c r="A426">
        <v>421</v>
      </c>
      <c r="B426" s="30"/>
      <c r="C426" s="30"/>
      <c r="D426" s="30"/>
      <c r="E426" s="30"/>
      <c r="F426" s="30"/>
      <c r="G426" s="30"/>
      <c r="H426" s="30"/>
      <c r="I426" s="30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</row>
    <row r="427" spans="1:42" x14ac:dyDescent="0.35">
      <c r="A427">
        <v>422</v>
      </c>
      <c r="B427" s="30"/>
      <c r="C427" s="30"/>
      <c r="D427" s="30"/>
      <c r="E427" s="30"/>
      <c r="F427" s="30"/>
      <c r="G427" s="30"/>
      <c r="H427" s="30"/>
      <c r="I427" s="30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</row>
    <row r="428" spans="1:42" x14ac:dyDescent="0.35">
      <c r="A428">
        <v>423</v>
      </c>
      <c r="B428" s="30"/>
      <c r="C428" s="30"/>
      <c r="D428" s="30"/>
      <c r="E428" s="30"/>
      <c r="F428" s="30"/>
      <c r="G428" s="30"/>
      <c r="H428" s="30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</row>
    <row r="429" spans="1:42" x14ac:dyDescent="0.35">
      <c r="A429">
        <v>424</v>
      </c>
      <c r="B429" s="30"/>
      <c r="C429" s="30"/>
      <c r="D429" s="30"/>
      <c r="E429" s="30"/>
      <c r="F429" s="30"/>
      <c r="G429" s="30"/>
      <c r="H429" s="30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</row>
    <row r="430" spans="1:42" x14ac:dyDescent="0.35">
      <c r="A430">
        <v>425</v>
      </c>
      <c r="B430">
        <v>2</v>
      </c>
      <c r="C430" t="s">
        <v>55</v>
      </c>
      <c r="D430" t="s">
        <v>26</v>
      </c>
      <c r="E430" t="str">
        <f t="shared" si="6"/>
        <v>NSW 2</v>
      </c>
      <c r="F430" t="s">
        <v>37</v>
      </c>
      <c r="G430">
        <f t="shared" si="7"/>
        <v>38</v>
      </c>
      <c r="H430" t="str">
        <f t="shared" ref="H430:H460" si="9">LEFT(F430,G430-12)</f>
        <v>Infant dessert, milk based</v>
      </c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30"/>
      <c r="V430" s="30"/>
      <c r="W430" s="15"/>
      <c r="X430" s="30"/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30"/>
      <c r="AF430" s="4">
        <v>0</v>
      </c>
      <c r="AG430" s="30"/>
      <c r="AH430" s="30"/>
      <c r="AI430" s="4">
        <v>0</v>
      </c>
      <c r="AJ430" s="4">
        <v>0</v>
      </c>
      <c r="AK430" s="4">
        <v>0</v>
      </c>
      <c r="AL430" s="4">
        <v>0</v>
      </c>
      <c r="AM430" s="30"/>
      <c r="AN430" s="17"/>
      <c r="AO430" s="6">
        <v>0</v>
      </c>
      <c r="AP430" s="6">
        <v>0</v>
      </c>
    </row>
    <row r="431" spans="1:42" x14ac:dyDescent="0.35">
      <c r="A431">
        <v>426</v>
      </c>
      <c r="B431">
        <v>2</v>
      </c>
      <c r="C431" t="s">
        <v>56</v>
      </c>
      <c r="D431" t="s">
        <v>27</v>
      </c>
      <c r="E431" t="str">
        <f t="shared" si="6"/>
        <v>QLD 2</v>
      </c>
      <c r="F431" t="s">
        <v>37</v>
      </c>
      <c r="G431">
        <f t="shared" si="7"/>
        <v>38</v>
      </c>
      <c r="H431" t="str">
        <f t="shared" si="9"/>
        <v>Infant dessert, milk based</v>
      </c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30"/>
      <c r="V431" s="30"/>
      <c r="W431" s="15"/>
      <c r="X431" s="30"/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30"/>
      <c r="AF431" s="4">
        <v>0</v>
      </c>
      <c r="AG431" s="30"/>
      <c r="AH431" s="30"/>
      <c r="AI431" s="4">
        <v>0</v>
      </c>
      <c r="AJ431" s="4">
        <v>0</v>
      </c>
      <c r="AK431" s="4">
        <v>0</v>
      </c>
      <c r="AL431" s="4">
        <v>0</v>
      </c>
      <c r="AM431" s="30"/>
      <c r="AN431" s="17"/>
      <c r="AO431" s="6">
        <v>0</v>
      </c>
      <c r="AP431" s="6">
        <v>0</v>
      </c>
    </row>
    <row r="432" spans="1:42" x14ac:dyDescent="0.35">
      <c r="A432">
        <v>427</v>
      </c>
      <c r="B432" s="30"/>
      <c r="C432" s="30"/>
      <c r="D432" s="30"/>
      <c r="E432" s="30"/>
      <c r="F432" s="30"/>
      <c r="G432" s="30"/>
      <c r="H432" s="30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</row>
    <row r="433" spans="1:42" x14ac:dyDescent="0.35">
      <c r="A433">
        <v>428</v>
      </c>
      <c r="B433" s="30"/>
      <c r="C433" s="30"/>
      <c r="D433" s="30"/>
      <c r="E433" s="30"/>
      <c r="F433" s="30"/>
      <c r="G433" s="30"/>
      <c r="H433" s="30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</row>
    <row r="434" spans="1:42" x14ac:dyDescent="0.35">
      <c r="A434">
        <v>429</v>
      </c>
      <c r="B434" s="30"/>
      <c r="C434" s="30"/>
      <c r="D434" s="30"/>
      <c r="E434" s="30"/>
      <c r="F434" s="30"/>
      <c r="G434" s="30"/>
      <c r="H434" s="30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</row>
    <row r="435" spans="1:42" x14ac:dyDescent="0.35">
      <c r="A435">
        <v>430</v>
      </c>
      <c r="B435" s="30"/>
      <c r="C435" s="30"/>
      <c r="D435" s="30"/>
      <c r="E435" s="30"/>
      <c r="F435" s="30"/>
      <c r="G435" s="30"/>
      <c r="H435" s="30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</row>
    <row r="436" spans="1:42" x14ac:dyDescent="0.35">
      <c r="A436">
        <v>431</v>
      </c>
      <c r="B436" s="30"/>
      <c r="C436" s="30"/>
      <c r="D436" s="30"/>
      <c r="E436" s="30"/>
      <c r="F436" s="30"/>
      <c r="G436" s="30"/>
      <c r="H436" s="30"/>
      <c r="I436" s="42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</row>
    <row r="437" spans="1:42" x14ac:dyDescent="0.35">
      <c r="A437">
        <v>432</v>
      </c>
      <c r="B437" s="30"/>
      <c r="C437" s="30"/>
      <c r="D437" s="30"/>
      <c r="E437" s="30"/>
      <c r="F437" s="30"/>
      <c r="G437" s="30"/>
      <c r="H437" s="30"/>
      <c r="I437" s="42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</row>
    <row r="438" spans="1:42" x14ac:dyDescent="0.35">
      <c r="A438">
        <v>433</v>
      </c>
      <c r="B438" s="30"/>
      <c r="C438" s="30"/>
      <c r="D438" s="30"/>
      <c r="E438" s="30"/>
      <c r="F438" s="30"/>
      <c r="G438" s="30"/>
      <c r="H438" s="30"/>
      <c r="I438" s="42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</row>
    <row r="439" spans="1:42" x14ac:dyDescent="0.35">
      <c r="A439">
        <v>434</v>
      </c>
      <c r="B439" s="30"/>
      <c r="C439" s="30"/>
      <c r="D439" s="30"/>
      <c r="E439" s="30"/>
      <c r="F439" s="30"/>
      <c r="G439" s="30"/>
      <c r="H439" s="30"/>
      <c r="I439" s="42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</row>
    <row r="440" spans="1:42" x14ac:dyDescent="0.35">
      <c r="A440">
        <v>435</v>
      </c>
      <c r="B440" s="30"/>
      <c r="C440" s="30"/>
      <c r="D440" s="30"/>
      <c r="E440" s="30"/>
      <c r="F440" s="30"/>
      <c r="G440" s="30"/>
      <c r="H440" s="30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</row>
    <row r="441" spans="1:42" x14ac:dyDescent="0.35">
      <c r="A441">
        <v>436</v>
      </c>
      <c r="B441" s="30"/>
      <c r="C441" s="30"/>
      <c r="D441" s="30"/>
      <c r="E441" s="30"/>
      <c r="F441" s="30"/>
      <c r="G441" s="30"/>
      <c r="H441" s="30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</row>
    <row r="442" spans="1:42" x14ac:dyDescent="0.35">
      <c r="A442">
        <v>437</v>
      </c>
      <c r="B442" s="30"/>
      <c r="C442" s="30"/>
      <c r="D442" s="30"/>
      <c r="E442" s="30"/>
      <c r="F442" s="30"/>
      <c r="G442" s="30"/>
      <c r="H442" s="30"/>
      <c r="I442" s="42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</row>
    <row r="443" spans="1:42" x14ac:dyDescent="0.35">
      <c r="A443">
        <v>438</v>
      </c>
      <c r="B443" s="30"/>
      <c r="C443" s="30"/>
      <c r="D443" s="30"/>
      <c r="E443" s="30"/>
      <c r="F443" s="30"/>
      <c r="G443" s="30"/>
      <c r="H443" s="30"/>
      <c r="I443" s="42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</row>
    <row r="444" spans="1:42" x14ac:dyDescent="0.35">
      <c r="A444">
        <v>439</v>
      </c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</row>
    <row r="445" spans="1:42" x14ac:dyDescent="0.35">
      <c r="A445">
        <v>440</v>
      </c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</row>
    <row r="446" spans="1:42" x14ac:dyDescent="0.35">
      <c r="A446">
        <v>441</v>
      </c>
      <c r="B446" s="30"/>
      <c r="C446" s="30"/>
      <c r="D446" s="30"/>
      <c r="E446" s="30"/>
      <c r="F446" s="30"/>
      <c r="G446" s="30"/>
      <c r="H446" s="30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</row>
    <row r="447" spans="1:42" x14ac:dyDescent="0.35">
      <c r="A447">
        <v>442</v>
      </c>
      <c r="B447" s="30"/>
      <c r="C447" s="30"/>
      <c r="D447" s="30"/>
      <c r="E447" s="30"/>
      <c r="F447" s="30"/>
      <c r="G447" s="30"/>
      <c r="H447" s="30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</row>
    <row r="448" spans="1:42" x14ac:dyDescent="0.35">
      <c r="A448">
        <v>443</v>
      </c>
      <c r="B448" s="30"/>
      <c r="C448" s="30"/>
      <c r="D448" s="30"/>
      <c r="E448" s="30"/>
      <c r="F448" s="30"/>
      <c r="G448" s="30"/>
      <c r="H448" s="30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</row>
    <row r="449" spans="1:42" x14ac:dyDescent="0.35">
      <c r="A449">
        <v>444</v>
      </c>
      <c r="B449" s="30"/>
      <c r="C449" s="30"/>
      <c r="D449" s="30"/>
      <c r="E449" s="30"/>
      <c r="F449" s="30"/>
      <c r="G449" s="30"/>
      <c r="H449" s="30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</row>
    <row r="450" spans="1:42" x14ac:dyDescent="0.35">
      <c r="A450">
        <v>445</v>
      </c>
      <c r="B450" s="30"/>
      <c r="C450" s="30"/>
      <c r="D450" s="30"/>
      <c r="E450" s="30"/>
      <c r="F450" s="30"/>
      <c r="G450" s="30"/>
      <c r="H450" s="30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</row>
    <row r="451" spans="1:42" x14ac:dyDescent="0.35">
      <c r="A451">
        <v>446</v>
      </c>
      <c r="B451">
        <v>2</v>
      </c>
      <c r="C451" t="s">
        <v>57</v>
      </c>
      <c r="D451" t="s">
        <v>31</v>
      </c>
      <c r="E451" t="str">
        <f t="shared" si="6"/>
        <v>NT 2</v>
      </c>
      <c r="F451" t="s">
        <v>40</v>
      </c>
      <c r="G451">
        <f t="shared" si="7"/>
        <v>34</v>
      </c>
      <c r="H451" t="str">
        <f t="shared" si="9"/>
        <v>Milk, fresh (full fat)</v>
      </c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30"/>
      <c r="V451" s="30"/>
      <c r="W451" s="15"/>
      <c r="X451" s="30"/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30"/>
      <c r="AF451" s="4">
        <v>0</v>
      </c>
      <c r="AG451" s="30"/>
      <c r="AH451" s="30"/>
      <c r="AI451" s="16">
        <v>0.67</v>
      </c>
      <c r="AJ451" s="4">
        <v>0</v>
      </c>
      <c r="AK451" s="4">
        <v>0</v>
      </c>
      <c r="AL451" s="4">
        <v>0</v>
      </c>
      <c r="AM451" s="30"/>
      <c r="AN451" s="17"/>
      <c r="AO451" s="6">
        <v>0</v>
      </c>
      <c r="AP451" s="6">
        <v>0</v>
      </c>
    </row>
    <row r="452" spans="1:42" x14ac:dyDescent="0.35">
      <c r="A452">
        <v>447</v>
      </c>
      <c r="B452">
        <v>2</v>
      </c>
      <c r="C452" t="s">
        <v>58</v>
      </c>
      <c r="D452" t="s">
        <v>30</v>
      </c>
      <c r="E452" t="str">
        <f t="shared" si="6"/>
        <v>TAS 2</v>
      </c>
      <c r="F452" t="s">
        <v>40</v>
      </c>
      <c r="G452">
        <f t="shared" si="7"/>
        <v>34</v>
      </c>
      <c r="H452" t="str">
        <f t="shared" si="9"/>
        <v>Milk, fresh (full fat)</v>
      </c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30"/>
      <c r="V452" s="30"/>
      <c r="W452" s="15"/>
      <c r="X452" s="30"/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30"/>
      <c r="AF452" s="4">
        <v>0</v>
      </c>
      <c r="AG452" s="30"/>
      <c r="AH452" s="30"/>
      <c r="AI452" s="16">
        <v>0.61</v>
      </c>
      <c r="AJ452" s="4">
        <v>0</v>
      </c>
      <c r="AK452" s="4">
        <v>0</v>
      </c>
      <c r="AL452" s="4">
        <v>0</v>
      </c>
      <c r="AM452" s="30"/>
      <c r="AN452" s="17"/>
      <c r="AO452" s="6">
        <v>0</v>
      </c>
      <c r="AP452" s="6">
        <v>0</v>
      </c>
    </row>
    <row r="453" spans="1:42" x14ac:dyDescent="0.35">
      <c r="A453">
        <v>448</v>
      </c>
      <c r="B453">
        <v>2</v>
      </c>
      <c r="C453" t="s">
        <v>59</v>
      </c>
      <c r="D453" t="s">
        <v>29</v>
      </c>
      <c r="E453" t="str">
        <f t="shared" si="6"/>
        <v>VIC 2</v>
      </c>
      <c r="F453" t="s">
        <v>40</v>
      </c>
      <c r="G453">
        <f t="shared" si="7"/>
        <v>34</v>
      </c>
      <c r="H453" t="str">
        <f t="shared" si="9"/>
        <v>Milk, fresh (full fat)</v>
      </c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30"/>
      <c r="V453" s="30"/>
      <c r="W453" s="15"/>
      <c r="X453" s="30"/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30"/>
      <c r="AF453" s="4">
        <v>0</v>
      </c>
      <c r="AG453" s="30"/>
      <c r="AH453" s="30"/>
      <c r="AI453" s="4">
        <v>0</v>
      </c>
      <c r="AJ453" s="4">
        <v>0</v>
      </c>
      <c r="AK453" s="4">
        <v>0</v>
      </c>
      <c r="AL453" s="4">
        <v>0</v>
      </c>
      <c r="AM453" s="30"/>
      <c r="AN453" s="17"/>
      <c r="AO453" s="6">
        <v>0</v>
      </c>
      <c r="AP453" s="6">
        <v>0</v>
      </c>
    </row>
    <row r="454" spans="1:42" x14ac:dyDescent="0.35">
      <c r="A454">
        <v>449</v>
      </c>
      <c r="B454">
        <v>2</v>
      </c>
      <c r="C454" t="s">
        <v>60</v>
      </c>
      <c r="D454" t="s">
        <v>32</v>
      </c>
      <c r="E454" t="str">
        <f t="shared" ref="E454:E462" si="10">CONCATENATE(D454," ",B454)</f>
        <v>WA 2</v>
      </c>
      <c r="F454" t="s">
        <v>40</v>
      </c>
      <c r="G454">
        <f t="shared" ref="G454:G462" si="11">LEN(F454)</f>
        <v>34</v>
      </c>
      <c r="H454" t="str">
        <f t="shared" si="9"/>
        <v>Milk, fresh (full fat)</v>
      </c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30"/>
      <c r="V454" s="30"/>
      <c r="W454" s="15"/>
      <c r="X454" s="30"/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30"/>
      <c r="AF454" s="4">
        <v>0</v>
      </c>
      <c r="AG454" s="30"/>
      <c r="AH454" s="30"/>
      <c r="AI454" s="4">
        <v>0</v>
      </c>
      <c r="AJ454" s="4">
        <v>0</v>
      </c>
      <c r="AK454" s="4">
        <v>0</v>
      </c>
      <c r="AL454" s="4">
        <v>0</v>
      </c>
      <c r="AM454" s="30"/>
      <c r="AN454" s="17"/>
      <c r="AO454" s="6">
        <v>0</v>
      </c>
      <c r="AP454" s="6">
        <v>0</v>
      </c>
    </row>
    <row r="455" spans="1:42" x14ac:dyDescent="0.35">
      <c r="A455">
        <v>450</v>
      </c>
      <c r="B455">
        <v>2</v>
      </c>
      <c r="C455" t="s">
        <v>61</v>
      </c>
      <c r="D455" t="s">
        <v>27</v>
      </c>
      <c r="E455" t="str">
        <f t="shared" si="10"/>
        <v>QLD 2</v>
      </c>
      <c r="F455" t="s">
        <v>40</v>
      </c>
      <c r="G455">
        <f t="shared" si="11"/>
        <v>34</v>
      </c>
      <c r="H455" t="str">
        <f t="shared" si="9"/>
        <v>Milk, fresh (full fat)</v>
      </c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30"/>
      <c r="V455" s="30"/>
      <c r="W455" s="15"/>
      <c r="X455" s="30"/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30"/>
      <c r="AF455" s="4">
        <v>0</v>
      </c>
      <c r="AG455" s="30"/>
      <c r="AH455" s="30"/>
      <c r="AI455" s="4">
        <v>0</v>
      </c>
      <c r="AJ455" s="4">
        <v>0</v>
      </c>
      <c r="AK455" s="4">
        <v>0</v>
      </c>
      <c r="AL455" s="4">
        <v>0</v>
      </c>
      <c r="AM455" s="30"/>
      <c r="AN455" s="17"/>
      <c r="AO455" s="6">
        <v>0</v>
      </c>
      <c r="AP455" s="6">
        <v>0</v>
      </c>
    </row>
    <row r="456" spans="1:42" x14ac:dyDescent="0.35">
      <c r="A456">
        <v>451</v>
      </c>
      <c r="B456">
        <v>2</v>
      </c>
      <c r="C456" t="s">
        <v>62</v>
      </c>
      <c r="D456" t="s">
        <v>26</v>
      </c>
      <c r="E456" t="str">
        <f t="shared" si="10"/>
        <v>NSW 2</v>
      </c>
      <c r="F456" t="s">
        <v>40</v>
      </c>
      <c r="G456">
        <f t="shared" si="11"/>
        <v>34</v>
      </c>
      <c r="H456" t="str">
        <f t="shared" si="9"/>
        <v>Milk, fresh (full fat)</v>
      </c>
      <c r="I456" s="42"/>
      <c r="J456" s="42"/>
      <c r="K456" s="42"/>
      <c r="L456" s="42"/>
      <c r="M456" s="30"/>
      <c r="N456" s="42"/>
      <c r="O456" s="42"/>
      <c r="P456" s="42"/>
      <c r="Q456" s="42"/>
      <c r="R456" s="42"/>
      <c r="S456" s="42"/>
      <c r="T456" s="42"/>
      <c r="U456" s="30"/>
      <c r="V456" s="30"/>
      <c r="W456" s="15"/>
      <c r="X456" s="30"/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30"/>
      <c r="AF456" s="4">
        <v>0</v>
      </c>
      <c r="AG456" s="30"/>
      <c r="AH456" s="30"/>
      <c r="AI456" s="4">
        <v>0</v>
      </c>
      <c r="AJ456" s="4">
        <v>0</v>
      </c>
      <c r="AK456" s="4">
        <v>0</v>
      </c>
      <c r="AL456" s="4">
        <v>0</v>
      </c>
      <c r="AM456" s="30"/>
      <c r="AN456" s="17"/>
      <c r="AO456" s="6">
        <v>0</v>
      </c>
      <c r="AP456" s="6">
        <v>0</v>
      </c>
    </row>
    <row r="457" spans="1:42" x14ac:dyDescent="0.35">
      <c r="A457">
        <v>452</v>
      </c>
      <c r="B457">
        <v>2</v>
      </c>
      <c r="C457" t="s">
        <v>63</v>
      </c>
      <c r="D457" t="s">
        <v>25</v>
      </c>
      <c r="E457" t="str">
        <f t="shared" si="10"/>
        <v>ACT 2</v>
      </c>
      <c r="F457" t="s">
        <v>47</v>
      </c>
      <c r="G457">
        <f t="shared" si="11"/>
        <v>32</v>
      </c>
      <c r="H457" t="str">
        <f t="shared" si="9"/>
        <v>Milk, UHT (full fat)</v>
      </c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30"/>
      <c r="V457" s="30"/>
      <c r="W457" s="15"/>
      <c r="X457" s="30"/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30"/>
      <c r="AF457" s="4">
        <v>0</v>
      </c>
      <c r="AG457" s="30"/>
      <c r="AH457" s="30"/>
      <c r="AI457" s="4">
        <v>0</v>
      </c>
      <c r="AJ457" s="4">
        <v>0</v>
      </c>
      <c r="AK457" s="4">
        <v>0</v>
      </c>
      <c r="AL457" s="4">
        <v>0</v>
      </c>
      <c r="AM457" s="30"/>
      <c r="AN457" s="17"/>
      <c r="AO457" s="6">
        <v>0</v>
      </c>
      <c r="AP457" s="6">
        <v>0</v>
      </c>
    </row>
    <row r="458" spans="1:42" x14ac:dyDescent="0.35">
      <c r="A458">
        <v>453</v>
      </c>
      <c r="B458">
        <v>2</v>
      </c>
      <c r="C458" t="s">
        <v>64</v>
      </c>
      <c r="D458" t="s">
        <v>26</v>
      </c>
      <c r="E458" t="str">
        <f t="shared" si="10"/>
        <v>NSW 2</v>
      </c>
      <c r="F458" t="s">
        <v>47</v>
      </c>
      <c r="G458">
        <f t="shared" si="11"/>
        <v>32</v>
      </c>
      <c r="H458" t="str">
        <f t="shared" si="9"/>
        <v>Milk, UHT (full fat)</v>
      </c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30"/>
      <c r="V458" s="30"/>
      <c r="W458" s="15"/>
      <c r="X458" s="30"/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30"/>
      <c r="AF458" s="4">
        <v>0</v>
      </c>
      <c r="AG458" s="30"/>
      <c r="AH458" s="30"/>
      <c r="AI458" s="16">
        <v>0.55000000000000004</v>
      </c>
      <c r="AJ458" s="4">
        <v>0</v>
      </c>
      <c r="AK458" s="4">
        <v>0</v>
      </c>
      <c r="AL458" s="4">
        <v>0</v>
      </c>
      <c r="AM458" s="30"/>
      <c r="AN458" s="17"/>
      <c r="AO458" s="6">
        <v>0</v>
      </c>
      <c r="AP458" s="6">
        <v>0</v>
      </c>
    </row>
    <row r="459" spans="1:42" x14ac:dyDescent="0.35">
      <c r="A459">
        <v>454</v>
      </c>
      <c r="B459">
        <v>2</v>
      </c>
      <c r="C459" t="s">
        <v>65</v>
      </c>
      <c r="D459" t="s">
        <v>27</v>
      </c>
      <c r="E459" t="str">
        <f t="shared" si="10"/>
        <v>QLD 2</v>
      </c>
      <c r="F459" t="s">
        <v>47</v>
      </c>
      <c r="G459">
        <f t="shared" si="11"/>
        <v>32</v>
      </c>
      <c r="H459" t="str">
        <f t="shared" si="9"/>
        <v>Milk, UHT (full fat)</v>
      </c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30"/>
      <c r="V459" s="30"/>
      <c r="W459" s="15"/>
      <c r="X459" s="30"/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30"/>
      <c r="AF459" s="4">
        <v>0</v>
      </c>
      <c r="AG459" s="30"/>
      <c r="AH459" s="30"/>
      <c r="AI459" s="4">
        <v>0</v>
      </c>
      <c r="AJ459" s="4">
        <v>0</v>
      </c>
      <c r="AK459" s="4">
        <v>0</v>
      </c>
      <c r="AL459" s="4">
        <v>0</v>
      </c>
      <c r="AM459" s="30"/>
      <c r="AN459" s="17"/>
      <c r="AO459" s="6">
        <v>0</v>
      </c>
      <c r="AP459" s="6">
        <v>0</v>
      </c>
    </row>
    <row r="460" spans="1:42" x14ac:dyDescent="0.35">
      <c r="A460">
        <v>455</v>
      </c>
      <c r="B460">
        <v>2</v>
      </c>
      <c r="C460" t="s">
        <v>66</v>
      </c>
      <c r="D460" t="s">
        <v>29</v>
      </c>
      <c r="E460" t="str">
        <f t="shared" si="10"/>
        <v>VIC 2</v>
      </c>
      <c r="F460" t="s">
        <v>47</v>
      </c>
      <c r="G460">
        <f t="shared" si="11"/>
        <v>32</v>
      </c>
      <c r="H460" t="str">
        <f t="shared" si="9"/>
        <v>Milk, UHT (full fat)</v>
      </c>
      <c r="I460" s="42"/>
      <c r="J460" s="42"/>
      <c r="K460" s="42"/>
      <c r="L460" s="42"/>
      <c r="M460" s="30"/>
      <c r="N460" s="42"/>
      <c r="O460" s="42"/>
      <c r="P460" s="42"/>
      <c r="Q460" s="42"/>
      <c r="R460" s="42"/>
      <c r="S460" s="42"/>
      <c r="T460" s="42"/>
      <c r="U460" s="30"/>
      <c r="V460" s="30"/>
      <c r="W460" s="15"/>
      <c r="X460" s="30"/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30"/>
      <c r="AF460" s="4">
        <v>0</v>
      </c>
      <c r="AG460" s="30"/>
      <c r="AH460" s="30"/>
      <c r="AI460" s="4">
        <v>0</v>
      </c>
      <c r="AJ460" s="4">
        <v>0</v>
      </c>
      <c r="AK460" s="4">
        <v>0</v>
      </c>
      <c r="AL460" s="4">
        <v>0</v>
      </c>
      <c r="AM460" s="30"/>
      <c r="AN460" s="17"/>
      <c r="AO460" s="6">
        <v>0</v>
      </c>
      <c r="AP460" s="6">
        <v>0</v>
      </c>
    </row>
    <row r="461" spans="1:42" x14ac:dyDescent="0.35">
      <c r="A461">
        <v>456</v>
      </c>
      <c r="B461">
        <v>2</v>
      </c>
      <c r="C461" t="s">
        <v>67</v>
      </c>
      <c r="D461" t="s">
        <v>32</v>
      </c>
      <c r="E461" t="str">
        <f t="shared" si="10"/>
        <v>WA 2</v>
      </c>
      <c r="F461" t="s">
        <v>47</v>
      </c>
      <c r="G461">
        <f t="shared" si="11"/>
        <v>32</v>
      </c>
      <c r="H461" t="str">
        <f t="shared" ref="H461:H462" si="12">LEFT(F461,G461-12)</f>
        <v>Milk, UHT (full fat)</v>
      </c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30"/>
      <c r="V461" s="30"/>
      <c r="W461" s="15"/>
      <c r="X461" s="30"/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30"/>
      <c r="AF461" s="4">
        <v>0</v>
      </c>
      <c r="AG461" s="30"/>
      <c r="AH461" s="30"/>
      <c r="AI461" s="16">
        <v>0.62</v>
      </c>
      <c r="AJ461" s="4">
        <v>0</v>
      </c>
      <c r="AK461" s="4">
        <v>0</v>
      </c>
      <c r="AL461" s="4">
        <v>0</v>
      </c>
      <c r="AM461" s="30"/>
      <c r="AN461" s="17"/>
      <c r="AO461" s="6">
        <v>0</v>
      </c>
      <c r="AP461" s="6">
        <v>0</v>
      </c>
    </row>
    <row r="462" spans="1:42" x14ac:dyDescent="0.35">
      <c r="A462">
        <v>457</v>
      </c>
      <c r="B462">
        <v>2</v>
      </c>
      <c r="C462" t="s">
        <v>68</v>
      </c>
      <c r="D462" t="s">
        <v>28</v>
      </c>
      <c r="E462" t="str">
        <f t="shared" si="10"/>
        <v>SA 2</v>
      </c>
      <c r="F462" t="s">
        <v>47</v>
      </c>
      <c r="G462">
        <f t="shared" si="11"/>
        <v>32</v>
      </c>
      <c r="H462" t="str">
        <f t="shared" si="12"/>
        <v>Milk, UHT (full fat)</v>
      </c>
      <c r="I462" s="42"/>
      <c r="J462" s="42"/>
      <c r="K462" s="42"/>
      <c r="L462" s="42"/>
      <c r="M462" s="30"/>
      <c r="N462" s="42"/>
      <c r="O462" s="42"/>
      <c r="P462" s="42"/>
      <c r="Q462" s="42"/>
      <c r="R462" s="42"/>
      <c r="S462" s="42"/>
      <c r="T462" s="42"/>
      <c r="U462" s="30"/>
      <c r="V462" s="30"/>
      <c r="W462" s="15"/>
      <c r="X462" s="30"/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30"/>
      <c r="AF462" s="4">
        <v>0</v>
      </c>
      <c r="AG462" s="30"/>
      <c r="AH462" s="30"/>
      <c r="AI462" s="16">
        <v>0.57999999999999996</v>
      </c>
      <c r="AJ462" s="4">
        <v>0</v>
      </c>
      <c r="AK462" s="4">
        <v>0</v>
      </c>
      <c r="AL462" s="4">
        <v>0</v>
      </c>
      <c r="AM462" s="30"/>
      <c r="AN462" s="17"/>
      <c r="AO462" s="6">
        <v>0</v>
      </c>
      <c r="AP462" s="6">
        <v>0</v>
      </c>
    </row>
    <row r="463" spans="1:42" x14ac:dyDescent="0.35">
      <c r="A463">
        <v>458</v>
      </c>
      <c r="B463" s="30"/>
      <c r="C463" s="30"/>
      <c r="D463" s="30"/>
      <c r="E463" s="30"/>
      <c r="F463" s="30"/>
      <c r="G463" s="30"/>
      <c r="H463" s="30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</row>
    <row r="464" spans="1:42" x14ac:dyDescent="0.35">
      <c r="A464">
        <v>459</v>
      </c>
      <c r="B464" s="30"/>
      <c r="C464" s="30"/>
      <c r="D464" s="30"/>
      <c r="E464" s="30"/>
      <c r="F464" s="30"/>
      <c r="G464" s="30"/>
      <c r="H464" s="30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</row>
    <row r="465" spans="1:42" x14ac:dyDescent="0.35">
      <c r="A465">
        <v>460</v>
      </c>
      <c r="B465" s="30"/>
      <c r="C465" s="30"/>
      <c r="D465" s="30"/>
      <c r="E465" s="30"/>
      <c r="F465" s="30"/>
      <c r="G465" s="30"/>
      <c r="H465" s="30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</row>
    <row r="466" spans="1:42" x14ac:dyDescent="0.35">
      <c r="A466">
        <v>461</v>
      </c>
      <c r="B466" s="30"/>
      <c r="C466" s="30"/>
      <c r="D466" s="30"/>
      <c r="E466" s="30"/>
      <c r="F466" s="30"/>
      <c r="G466" s="30"/>
      <c r="H466" s="30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</row>
    <row r="467" spans="1:42" x14ac:dyDescent="0.35">
      <c r="A467">
        <v>462</v>
      </c>
      <c r="B467" s="30"/>
      <c r="C467" s="30"/>
      <c r="D467" s="30"/>
      <c r="E467" s="30"/>
      <c r="F467" s="30"/>
      <c r="G467" s="30"/>
      <c r="H467" s="30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</row>
    <row r="468" spans="1:42" x14ac:dyDescent="0.35">
      <c r="A468">
        <v>463</v>
      </c>
      <c r="B468" s="30"/>
      <c r="C468" s="30"/>
      <c r="D468" s="30"/>
      <c r="E468" s="30"/>
      <c r="F468" s="30"/>
      <c r="G468" s="30"/>
      <c r="H468" s="30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</row>
    <row r="469" spans="1:42" x14ac:dyDescent="0.35">
      <c r="A469">
        <v>464</v>
      </c>
      <c r="B469" s="30"/>
      <c r="C469" s="30"/>
      <c r="D469" s="30"/>
      <c r="E469" s="30"/>
      <c r="F469" s="30"/>
      <c r="G469" s="30"/>
      <c r="H469" s="30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</row>
    <row r="470" spans="1:42" x14ac:dyDescent="0.35">
      <c r="A470">
        <v>465</v>
      </c>
      <c r="B470" s="30"/>
      <c r="C470" s="30"/>
      <c r="D470" s="30"/>
      <c r="E470" s="30"/>
      <c r="F470" s="30"/>
      <c r="G470" s="30"/>
      <c r="H470" s="30"/>
      <c r="I470" s="30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</row>
    <row r="471" spans="1:42" x14ac:dyDescent="0.35">
      <c r="A471">
        <v>466</v>
      </c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</row>
    <row r="472" spans="1:42" x14ac:dyDescent="0.35">
      <c r="A472">
        <v>467</v>
      </c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</row>
    <row r="473" spans="1:42" x14ac:dyDescent="0.35">
      <c r="A473">
        <v>468</v>
      </c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</row>
    <row r="474" spans="1:42" x14ac:dyDescent="0.35">
      <c r="A474">
        <v>469</v>
      </c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</row>
    <row r="475" spans="1:42" x14ac:dyDescent="0.35">
      <c r="A475">
        <v>470</v>
      </c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</row>
    <row r="476" spans="1:42" x14ac:dyDescent="0.35">
      <c r="A476">
        <v>471</v>
      </c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</row>
    <row r="477" spans="1:42" x14ac:dyDescent="0.35">
      <c r="A477">
        <v>472</v>
      </c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</row>
    <row r="478" spans="1:42" x14ac:dyDescent="0.35">
      <c r="A478">
        <v>473</v>
      </c>
      <c r="B478" s="30"/>
      <c r="C478" s="30"/>
      <c r="D478" s="30"/>
      <c r="E478" s="30"/>
      <c r="F478" s="30"/>
      <c r="G478" s="30"/>
      <c r="H478" s="30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</row>
    <row r="479" spans="1:42" x14ac:dyDescent="0.35">
      <c r="A479">
        <v>474</v>
      </c>
      <c r="B479" s="30"/>
      <c r="C479" s="30"/>
      <c r="D479" s="30"/>
      <c r="E479" s="30"/>
      <c r="F479" s="30"/>
      <c r="G479" s="30"/>
      <c r="H479" s="30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</row>
    <row r="480" spans="1:42" x14ac:dyDescent="0.35">
      <c r="A480">
        <v>475</v>
      </c>
      <c r="B480" s="30"/>
      <c r="C480" s="30"/>
      <c r="D480" s="30"/>
      <c r="E480" s="30"/>
      <c r="F480" s="30"/>
      <c r="G480" s="30"/>
      <c r="H480" s="30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</row>
    <row r="481" spans="1:42" x14ac:dyDescent="0.35">
      <c r="A481">
        <v>476</v>
      </c>
      <c r="B481" s="30"/>
      <c r="C481" s="30"/>
      <c r="D481" s="30"/>
      <c r="E481" s="30"/>
      <c r="F481" s="30"/>
      <c r="G481" s="30"/>
      <c r="H481" s="30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</row>
    <row r="482" spans="1:42" x14ac:dyDescent="0.35">
      <c r="A482">
        <v>477</v>
      </c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</row>
    <row r="483" spans="1:42" x14ac:dyDescent="0.35">
      <c r="A483">
        <v>478</v>
      </c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</row>
    <row r="484" spans="1:42" x14ac:dyDescent="0.35">
      <c r="A484">
        <v>479</v>
      </c>
      <c r="B484" s="30"/>
      <c r="C484" s="30"/>
      <c r="D484" s="30"/>
      <c r="E484" s="30"/>
      <c r="F484" s="30"/>
      <c r="G484" s="30"/>
      <c r="H484" s="30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</row>
    <row r="485" spans="1:42" x14ac:dyDescent="0.35">
      <c r="A485">
        <v>480</v>
      </c>
      <c r="B485" s="30"/>
      <c r="C485" s="30"/>
      <c r="D485" s="30"/>
      <c r="E485" s="30"/>
      <c r="F485" s="30"/>
      <c r="G485" s="30"/>
      <c r="H485" s="30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</row>
    <row r="486" spans="1:42" x14ac:dyDescent="0.35">
      <c r="A486">
        <v>481</v>
      </c>
      <c r="B486" s="30"/>
      <c r="C486" s="30"/>
      <c r="D486" s="30"/>
      <c r="E486" s="30"/>
      <c r="F486" s="30"/>
      <c r="G486" s="30"/>
      <c r="H486" s="30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</row>
    <row r="487" spans="1:42" x14ac:dyDescent="0.35">
      <c r="A487">
        <v>482</v>
      </c>
      <c r="B487" s="30"/>
      <c r="C487" s="30"/>
      <c r="D487" s="30"/>
      <c r="E487" s="30"/>
      <c r="F487" s="30"/>
      <c r="G487" s="30"/>
      <c r="H487" s="30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</row>
    <row r="488" spans="1:42" x14ac:dyDescent="0.35">
      <c r="A488">
        <v>483</v>
      </c>
      <c r="B488" s="30"/>
      <c r="C488" s="30"/>
      <c r="D488" s="30"/>
      <c r="E488" s="30"/>
      <c r="F488" s="30"/>
      <c r="G488" s="30"/>
      <c r="H488" s="30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</row>
    <row r="489" spans="1:42" x14ac:dyDescent="0.35">
      <c r="A489">
        <v>484</v>
      </c>
      <c r="B489" s="30"/>
      <c r="C489" s="30"/>
      <c r="D489" s="30"/>
      <c r="E489" s="30"/>
      <c r="F489" s="30"/>
      <c r="G489" s="30"/>
      <c r="H489" s="30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</row>
    <row r="490" spans="1:42" x14ac:dyDescent="0.35">
      <c r="A490">
        <v>485</v>
      </c>
      <c r="B490" s="30"/>
      <c r="C490" s="30"/>
      <c r="D490" s="30"/>
      <c r="E490" s="30"/>
      <c r="F490" s="30"/>
      <c r="G490" s="30"/>
      <c r="H490" s="30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</row>
    <row r="491" spans="1:42" x14ac:dyDescent="0.35">
      <c r="A491">
        <v>486</v>
      </c>
      <c r="B491" s="30"/>
      <c r="C491" s="30"/>
      <c r="D491" s="30"/>
      <c r="E491" s="30"/>
      <c r="F491" s="30"/>
      <c r="G491" s="30"/>
      <c r="H491" s="30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</row>
    <row r="492" spans="1:42" x14ac:dyDescent="0.35">
      <c r="A492">
        <v>487</v>
      </c>
      <c r="B492" s="30"/>
      <c r="C492" s="30"/>
      <c r="D492" s="30"/>
      <c r="E492" s="30"/>
      <c r="F492" s="30"/>
      <c r="G492" s="30"/>
      <c r="H492" s="30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</row>
    <row r="493" spans="1:42" x14ac:dyDescent="0.35">
      <c r="A493">
        <v>488</v>
      </c>
      <c r="B493" s="30"/>
      <c r="C493" s="30"/>
      <c r="D493" s="30"/>
      <c r="E493" s="30"/>
      <c r="F493" s="30"/>
      <c r="G493" s="30"/>
      <c r="H493" s="30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</row>
    <row r="494" spans="1:42" x14ac:dyDescent="0.35">
      <c r="A494">
        <v>489</v>
      </c>
      <c r="B494" s="30"/>
      <c r="C494" s="30"/>
      <c r="D494" s="30"/>
      <c r="E494" s="30"/>
      <c r="F494" s="30"/>
      <c r="G494" s="30"/>
      <c r="H494" s="30"/>
      <c r="I494" s="30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</row>
    <row r="495" spans="1:42" x14ac:dyDescent="0.35">
      <c r="A495">
        <v>490</v>
      </c>
      <c r="B495" s="30"/>
      <c r="C495" s="30"/>
      <c r="D495" s="30"/>
      <c r="E495" s="30"/>
      <c r="F495" s="30"/>
      <c r="G495" s="30"/>
      <c r="H495" s="30"/>
      <c r="I495" s="30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</row>
    <row r="496" spans="1:42" x14ac:dyDescent="0.35">
      <c r="A496">
        <v>491</v>
      </c>
      <c r="B496" s="30"/>
      <c r="C496" s="30"/>
      <c r="D496" s="30"/>
      <c r="E496" s="30"/>
      <c r="F496" s="30"/>
      <c r="G496" s="30"/>
      <c r="H496" s="30"/>
      <c r="I496" s="30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</row>
    <row r="497" spans="1:42" x14ac:dyDescent="0.35">
      <c r="A497">
        <v>492</v>
      </c>
      <c r="B497" s="30"/>
      <c r="C497" s="30"/>
      <c r="D497" s="30"/>
      <c r="E497" s="30"/>
      <c r="F497" s="30"/>
      <c r="G497" s="30"/>
      <c r="H497" s="30"/>
      <c r="I497" s="30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</row>
    <row r="498" spans="1:42" x14ac:dyDescent="0.35">
      <c r="A498">
        <v>493</v>
      </c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</row>
    <row r="499" spans="1:42" x14ac:dyDescent="0.35">
      <c r="A499">
        <v>494</v>
      </c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</row>
    <row r="500" spans="1:42" x14ac:dyDescent="0.35">
      <c r="A500">
        <v>495</v>
      </c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</row>
    <row r="501" spans="1:42" x14ac:dyDescent="0.35">
      <c r="A501">
        <v>496</v>
      </c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</row>
    <row r="502" spans="1:42" x14ac:dyDescent="0.35">
      <c r="A502">
        <v>497</v>
      </c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</row>
    <row r="503" spans="1:42" x14ac:dyDescent="0.35">
      <c r="A503">
        <v>498</v>
      </c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</row>
    <row r="504" spans="1:42" x14ac:dyDescent="0.35">
      <c r="A504">
        <v>499</v>
      </c>
      <c r="B504" s="30"/>
      <c r="C504" s="30"/>
      <c r="D504" s="30"/>
      <c r="E504" s="30"/>
      <c r="F504" s="30"/>
      <c r="G504" s="30"/>
      <c r="H504" s="30"/>
      <c r="I504" s="30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</row>
    <row r="505" spans="1:42" x14ac:dyDescent="0.35">
      <c r="A505">
        <v>500</v>
      </c>
      <c r="B505" s="30"/>
      <c r="C505" s="30"/>
      <c r="D505" s="30"/>
      <c r="E505" s="30"/>
      <c r="F505" s="30"/>
      <c r="G505" s="30"/>
      <c r="H505" s="30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</row>
    <row r="506" spans="1:42" x14ac:dyDescent="0.35">
      <c r="A506">
        <v>501</v>
      </c>
      <c r="B506" s="30"/>
      <c r="C506" s="30"/>
      <c r="D506" s="30"/>
      <c r="E506" s="30"/>
      <c r="F506" s="30"/>
      <c r="G506" s="30"/>
      <c r="H506" s="30"/>
      <c r="I506" s="42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</row>
    <row r="507" spans="1:42" x14ac:dyDescent="0.35">
      <c r="A507">
        <v>502</v>
      </c>
      <c r="B507" s="30"/>
      <c r="C507" s="30"/>
      <c r="D507" s="30"/>
      <c r="E507" s="30"/>
      <c r="F507" s="30"/>
      <c r="G507" s="30"/>
      <c r="H507" s="30"/>
      <c r="I507" s="42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</row>
    <row r="508" spans="1:42" x14ac:dyDescent="0.35">
      <c r="A508">
        <v>503</v>
      </c>
      <c r="B508" s="30"/>
      <c r="C508" s="30"/>
      <c r="D508" s="30"/>
      <c r="E508" s="30"/>
      <c r="F508" s="30"/>
      <c r="G508" s="30"/>
      <c r="H508" s="30"/>
      <c r="I508" s="42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</row>
    <row r="509" spans="1:42" x14ac:dyDescent="0.35">
      <c r="A509">
        <v>504</v>
      </c>
      <c r="B509" s="30"/>
      <c r="C509" s="30"/>
      <c r="D509" s="30"/>
      <c r="E509" s="30"/>
      <c r="F509" s="30"/>
      <c r="G509" s="30"/>
      <c r="H509" s="30"/>
      <c r="I509" s="42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</row>
    <row r="510" spans="1:42" x14ac:dyDescent="0.35">
      <c r="A510">
        <v>505</v>
      </c>
      <c r="B510" s="30"/>
      <c r="C510" s="30"/>
      <c r="D510" s="30"/>
      <c r="E510" s="30"/>
      <c r="F510" s="30"/>
      <c r="G510" s="30"/>
      <c r="H510" s="30"/>
      <c r="I510" s="42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</row>
    <row r="511" spans="1:42" x14ac:dyDescent="0.35">
      <c r="A511">
        <v>506</v>
      </c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</row>
    <row r="512" spans="1:42" x14ac:dyDescent="0.35">
      <c r="A512">
        <v>507</v>
      </c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</row>
    <row r="513" spans="1:42" x14ac:dyDescent="0.35">
      <c r="A513">
        <v>508</v>
      </c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</row>
    <row r="514" spans="1:42" x14ac:dyDescent="0.35">
      <c r="A514">
        <v>509</v>
      </c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</row>
    <row r="515" spans="1:42" x14ac:dyDescent="0.35">
      <c r="A515">
        <v>510</v>
      </c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</row>
    <row r="516" spans="1:42" x14ac:dyDescent="0.35">
      <c r="A516">
        <v>511</v>
      </c>
      <c r="B516" s="30"/>
      <c r="C516" s="30"/>
      <c r="D516" s="30"/>
      <c r="E516" s="30"/>
      <c r="F516" s="30"/>
      <c r="G516" s="30"/>
      <c r="H516" s="30"/>
      <c r="I516" s="42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</row>
    <row r="517" spans="1:42" x14ac:dyDescent="0.35">
      <c r="A517">
        <v>512</v>
      </c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</row>
    <row r="518" spans="1:42" x14ac:dyDescent="0.35">
      <c r="A518">
        <v>513</v>
      </c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</row>
    <row r="519" spans="1:42" x14ac:dyDescent="0.35">
      <c r="A519">
        <v>514</v>
      </c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</row>
    <row r="520" spans="1:42" x14ac:dyDescent="0.35">
      <c r="A520">
        <v>515</v>
      </c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</row>
    <row r="521" spans="1:42" x14ac:dyDescent="0.35">
      <c r="A521">
        <v>516</v>
      </c>
      <c r="B521" s="30"/>
      <c r="C521" s="30"/>
      <c r="D521" s="30"/>
      <c r="E521" s="30"/>
      <c r="F521" s="30"/>
      <c r="G521" s="30"/>
      <c r="H521" s="30"/>
      <c r="I521" s="42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</row>
    <row r="522" spans="1:42" x14ac:dyDescent="0.35">
      <c r="A522">
        <v>517</v>
      </c>
      <c r="B522" s="30"/>
      <c r="C522" s="30"/>
      <c r="D522" s="30"/>
      <c r="E522" s="30"/>
      <c r="F522" s="30"/>
      <c r="G522" s="30"/>
      <c r="H522" s="30"/>
      <c r="I522" s="42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</row>
    <row r="523" spans="1:42" x14ac:dyDescent="0.35">
      <c r="A523">
        <v>518</v>
      </c>
      <c r="B523" s="30"/>
      <c r="C523" s="30"/>
      <c r="D523" s="30"/>
      <c r="E523" s="30"/>
      <c r="F523" s="30"/>
      <c r="G523" s="30"/>
      <c r="H523" s="30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</row>
    <row r="524" spans="1:42" x14ac:dyDescent="0.35">
      <c r="A524">
        <v>519</v>
      </c>
      <c r="B524" s="30"/>
      <c r="C524" s="30"/>
      <c r="D524" s="30"/>
      <c r="E524" s="30"/>
      <c r="F524" s="30"/>
      <c r="G524" s="30"/>
      <c r="H524" s="30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</row>
    <row r="525" spans="1:42" x14ac:dyDescent="0.35">
      <c r="A525">
        <v>520</v>
      </c>
      <c r="B525" s="30"/>
      <c r="C525" s="30"/>
      <c r="D525" s="30"/>
      <c r="E525" s="30"/>
      <c r="F525" s="30"/>
      <c r="G525" s="30"/>
      <c r="H525" s="30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</row>
    <row r="526" spans="1:42" x14ac:dyDescent="0.35">
      <c r="A526">
        <v>521</v>
      </c>
      <c r="B526" s="30"/>
      <c r="C526" s="30"/>
      <c r="D526" s="30"/>
      <c r="E526" s="30"/>
      <c r="F526" s="30"/>
      <c r="G526" s="30"/>
      <c r="H526" s="30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</row>
    <row r="527" spans="1:42" x14ac:dyDescent="0.35">
      <c r="A527">
        <v>522</v>
      </c>
      <c r="B527" s="30"/>
      <c r="C527" s="30"/>
      <c r="D527" s="30"/>
      <c r="E527" s="30"/>
      <c r="F527" s="30"/>
      <c r="G527" s="30"/>
      <c r="H527" s="30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</row>
    <row r="528" spans="1:42" x14ac:dyDescent="0.35">
      <c r="A528">
        <v>523</v>
      </c>
      <c r="B528" s="30"/>
      <c r="C528" s="30"/>
      <c r="D528" s="30"/>
      <c r="E528" s="30"/>
      <c r="F528" s="30"/>
      <c r="G528" s="30"/>
      <c r="H528" s="30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</row>
    <row r="529" spans="1:42" x14ac:dyDescent="0.35">
      <c r="A529">
        <v>524</v>
      </c>
      <c r="B529" s="30"/>
      <c r="C529" s="30"/>
      <c r="D529" s="30"/>
      <c r="E529" s="30"/>
      <c r="F529" s="30"/>
      <c r="G529" s="30"/>
      <c r="H529" s="30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</row>
    <row r="530" spans="1:42" x14ac:dyDescent="0.35">
      <c r="A530">
        <v>525</v>
      </c>
      <c r="B530" s="30"/>
      <c r="C530" s="30"/>
      <c r="D530" s="30"/>
      <c r="E530" s="30"/>
      <c r="F530" s="30"/>
      <c r="G530" s="30"/>
      <c r="H530" s="30"/>
      <c r="I530" s="30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</row>
    <row r="531" spans="1:42" x14ac:dyDescent="0.35">
      <c r="A531">
        <v>526</v>
      </c>
      <c r="B531" s="30"/>
      <c r="C531" s="30"/>
      <c r="D531" s="30"/>
      <c r="E531" s="30"/>
      <c r="F531" s="30"/>
      <c r="G531" s="30"/>
      <c r="H531" s="30"/>
      <c r="I531" s="30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</row>
    <row r="532" spans="1:42" x14ac:dyDescent="0.35">
      <c r="A532">
        <v>527</v>
      </c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</row>
    <row r="533" spans="1:42" x14ac:dyDescent="0.35">
      <c r="A533">
        <v>528</v>
      </c>
      <c r="B533" s="30"/>
      <c r="C533" s="30"/>
      <c r="D533" s="30"/>
      <c r="E533" s="30"/>
      <c r="F533" s="30"/>
      <c r="G533" s="30"/>
      <c r="H533" s="30"/>
      <c r="I533" s="42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</row>
    <row r="534" spans="1:42" x14ac:dyDescent="0.35">
      <c r="A534">
        <v>529</v>
      </c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</row>
    <row r="535" spans="1:42" x14ac:dyDescent="0.35">
      <c r="A535">
        <v>530</v>
      </c>
      <c r="B535" s="30"/>
      <c r="C535" s="30"/>
      <c r="D535" s="30"/>
      <c r="E535" s="30"/>
      <c r="F535" s="30"/>
      <c r="G535" s="30"/>
      <c r="H535" s="30"/>
      <c r="I535" s="42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</row>
    <row r="536" spans="1:42" x14ac:dyDescent="0.35">
      <c r="A536">
        <v>531</v>
      </c>
      <c r="B536" s="30"/>
      <c r="C536" s="30"/>
      <c r="D536" s="30"/>
      <c r="E536" s="30"/>
      <c r="F536" s="30"/>
      <c r="G536" s="30"/>
      <c r="H536" s="30"/>
      <c r="I536" s="42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</row>
    <row r="537" spans="1:42" x14ac:dyDescent="0.35">
      <c r="A537">
        <v>532</v>
      </c>
      <c r="B537" s="30"/>
      <c r="C537" s="30"/>
      <c r="D537" s="30"/>
      <c r="E537" s="30"/>
      <c r="F537" s="30"/>
      <c r="G537" s="30"/>
      <c r="H537" s="30"/>
      <c r="I537" s="42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</row>
    <row r="538" spans="1:42" x14ac:dyDescent="0.35">
      <c r="A538">
        <v>533</v>
      </c>
      <c r="B538" s="30"/>
      <c r="C538" s="30"/>
      <c r="D538" s="30"/>
      <c r="E538" s="30"/>
      <c r="F538" s="30"/>
      <c r="G538" s="30"/>
      <c r="H538" s="30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</row>
    <row r="539" spans="1:42" x14ac:dyDescent="0.35">
      <c r="A539">
        <v>534</v>
      </c>
      <c r="B539" s="30"/>
      <c r="C539" s="30"/>
      <c r="D539" s="30"/>
      <c r="E539" s="30"/>
      <c r="F539" s="30"/>
      <c r="G539" s="30"/>
      <c r="H539" s="30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</row>
    <row r="540" spans="1:42" x14ac:dyDescent="0.35">
      <c r="A540">
        <v>535</v>
      </c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</row>
    <row r="541" spans="1:42" x14ac:dyDescent="0.35">
      <c r="A541">
        <v>536</v>
      </c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</row>
    <row r="542" spans="1:42" x14ac:dyDescent="0.35">
      <c r="A542">
        <v>537</v>
      </c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</row>
    <row r="543" spans="1:42" x14ac:dyDescent="0.35">
      <c r="A543">
        <v>538</v>
      </c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</row>
    <row r="544" spans="1:42" x14ac:dyDescent="0.35">
      <c r="A544">
        <v>539</v>
      </c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</row>
    <row r="545" spans="1:42" x14ac:dyDescent="0.35">
      <c r="A545">
        <v>540</v>
      </c>
      <c r="B545" s="30"/>
      <c r="C545" s="30"/>
      <c r="D545" s="30"/>
      <c r="E545" s="30"/>
      <c r="F545" s="30"/>
      <c r="G545" s="30"/>
      <c r="H545" s="30"/>
      <c r="I545" s="42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</row>
    <row r="546" spans="1:42" x14ac:dyDescent="0.35">
      <c r="A546">
        <v>541</v>
      </c>
      <c r="B546" s="30"/>
      <c r="C546" s="30"/>
      <c r="D546" s="30"/>
      <c r="E546" s="30"/>
      <c r="F546" s="30"/>
      <c r="G546" s="30"/>
      <c r="H546" s="30"/>
      <c r="I546" s="42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</row>
    <row r="547" spans="1:42" x14ac:dyDescent="0.35">
      <c r="A547">
        <v>542</v>
      </c>
      <c r="B547" s="30"/>
      <c r="C547" s="30"/>
      <c r="D547" s="30"/>
      <c r="E547" s="30"/>
      <c r="F547" s="30"/>
      <c r="G547" s="30"/>
      <c r="H547" s="30"/>
      <c r="I547" s="42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</row>
    <row r="548" spans="1:42" x14ac:dyDescent="0.35">
      <c r="A548">
        <v>543</v>
      </c>
      <c r="B548" s="30"/>
      <c r="C548" s="30"/>
      <c r="D548" s="30"/>
      <c r="E548" s="30"/>
      <c r="F548" s="30"/>
      <c r="G548" s="30"/>
      <c r="H548" s="30"/>
      <c r="I548" s="42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</row>
    <row r="549" spans="1:42" x14ac:dyDescent="0.35">
      <c r="A549">
        <v>544</v>
      </c>
      <c r="B549" s="30"/>
      <c r="C549" s="30"/>
      <c r="D549" s="30"/>
      <c r="E549" s="30"/>
      <c r="F549" s="30"/>
      <c r="G549" s="30"/>
      <c r="H549" s="30"/>
      <c r="I549" s="42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</row>
    <row r="550" spans="1:42" x14ac:dyDescent="0.35">
      <c r="A550">
        <v>545</v>
      </c>
      <c r="B550" s="30"/>
      <c r="C550" s="30"/>
      <c r="D550" s="30"/>
      <c r="E550" s="30"/>
      <c r="F550" s="30"/>
      <c r="G550" s="30"/>
      <c r="H550" s="30"/>
      <c r="I550" s="42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</row>
    <row r="551" spans="1:42" x14ac:dyDescent="0.35">
      <c r="A551">
        <v>546</v>
      </c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</row>
    <row r="552" spans="1:42" x14ac:dyDescent="0.35">
      <c r="A552">
        <v>547</v>
      </c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</row>
    <row r="553" spans="1:42" x14ac:dyDescent="0.35">
      <c r="A553">
        <v>548</v>
      </c>
      <c r="B553" s="30"/>
      <c r="C553" s="30"/>
      <c r="D553" s="30"/>
      <c r="E553" s="30"/>
      <c r="F553" s="30"/>
      <c r="G553" s="30"/>
      <c r="H553" s="30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</row>
    <row r="554" spans="1:42" x14ac:dyDescent="0.35">
      <c r="A554">
        <v>549</v>
      </c>
      <c r="B554" s="30"/>
      <c r="C554" s="30"/>
      <c r="D554" s="30"/>
      <c r="E554" s="30"/>
      <c r="F554" s="30"/>
      <c r="G554" s="30"/>
      <c r="H554" s="30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</row>
    <row r="555" spans="1:42" x14ac:dyDescent="0.35">
      <c r="A555">
        <v>550</v>
      </c>
      <c r="B555" s="30"/>
      <c r="C555" s="30"/>
      <c r="D555" s="30"/>
      <c r="E555" s="30"/>
      <c r="F555" s="30"/>
      <c r="G555" s="30"/>
      <c r="H555" s="30"/>
      <c r="I555" s="42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</row>
    <row r="556" spans="1:42" x14ac:dyDescent="0.35">
      <c r="A556">
        <v>551</v>
      </c>
      <c r="B556" s="30"/>
      <c r="C556" s="30"/>
      <c r="D556" s="30"/>
      <c r="E556" s="30"/>
      <c r="F556" s="30"/>
      <c r="G556" s="30"/>
      <c r="H556" s="30"/>
      <c r="I556" s="42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</row>
    <row r="557" spans="1:42" x14ac:dyDescent="0.35">
      <c r="A557">
        <v>552</v>
      </c>
      <c r="B557" s="30"/>
      <c r="C557" s="30"/>
      <c r="D557" s="30"/>
      <c r="E557" s="30"/>
      <c r="F557" s="30"/>
      <c r="G557" s="30"/>
      <c r="H557" s="30"/>
      <c r="I557" s="42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</row>
    <row r="558" spans="1:42" x14ac:dyDescent="0.35">
      <c r="A558">
        <v>553</v>
      </c>
      <c r="B558" s="30"/>
      <c r="C558" s="30"/>
      <c r="D558" s="30"/>
      <c r="E558" s="30"/>
      <c r="F558" s="30"/>
      <c r="G558" s="30"/>
      <c r="H558" s="30"/>
      <c r="I558" s="42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</row>
    <row r="559" spans="1:42" x14ac:dyDescent="0.35">
      <c r="A559">
        <v>554</v>
      </c>
      <c r="B559" s="30"/>
      <c r="C559" s="30"/>
      <c r="D559" s="30"/>
      <c r="E559" s="30"/>
      <c r="F559" s="30"/>
      <c r="G559" s="30"/>
      <c r="H559" s="30"/>
      <c r="I559" s="42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</row>
    <row r="560" spans="1:42" x14ac:dyDescent="0.35">
      <c r="A560">
        <v>555</v>
      </c>
      <c r="B560" s="30"/>
      <c r="C560" s="30"/>
      <c r="D560" s="30"/>
      <c r="E560" s="30"/>
      <c r="F560" s="30"/>
      <c r="G560" s="30"/>
      <c r="H560" s="30"/>
      <c r="I560" s="42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</row>
    <row r="561" spans="1:42" x14ac:dyDescent="0.35">
      <c r="A561">
        <v>556</v>
      </c>
      <c r="B561" s="30"/>
      <c r="C561" s="30"/>
      <c r="D561" s="30"/>
      <c r="E561" s="30"/>
      <c r="F561" s="30"/>
      <c r="G561" s="30"/>
      <c r="H561" s="30"/>
      <c r="I561" s="42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</row>
    <row r="562" spans="1:42" x14ac:dyDescent="0.35">
      <c r="A562">
        <v>557</v>
      </c>
      <c r="B562" s="30"/>
      <c r="C562" s="30"/>
      <c r="D562" s="30"/>
      <c r="E562" s="30"/>
      <c r="F562" s="30"/>
      <c r="G562" s="30"/>
      <c r="H562" s="30"/>
      <c r="I562" s="42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</row>
    <row r="563" spans="1:42" x14ac:dyDescent="0.35">
      <c r="A563">
        <v>558</v>
      </c>
      <c r="B563" s="30"/>
      <c r="C563" s="30"/>
      <c r="D563" s="30"/>
      <c r="E563" s="30"/>
      <c r="F563" s="30"/>
      <c r="G563" s="30"/>
      <c r="H563" s="30"/>
      <c r="I563" s="42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</row>
    <row r="564" spans="1:42" x14ac:dyDescent="0.35">
      <c r="A564">
        <v>559</v>
      </c>
      <c r="B564" s="30"/>
      <c r="C564" s="30"/>
      <c r="D564" s="30"/>
      <c r="E564" s="30"/>
      <c r="F564" s="30"/>
      <c r="G564" s="30"/>
      <c r="H564" s="30"/>
      <c r="I564" s="42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</row>
    <row r="565" spans="1:42" x14ac:dyDescent="0.35">
      <c r="A565">
        <v>560</v>
      </c>
      <c r="B565" s="30"/>
      <c r="C565" s="30"/>
      <c r="D565" s="30"/>
      <c r="E565" s="30"/>
      <c r="F565" s="30"/>
      <c r="G565" s="30"/>
      <c r="H565" s="30"/>
      <c r="I565" s="42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</row>
    <row r="566" spans="1:42" x14ac:dyDescent="0.35">
      <c r="A566">
        <v>561</v>
      </c>
      <c r="B566" s="30"/>
      <c r="C566" s="30"/>
      <c r="D566" s="30"/>
      <c r="E566" s="30"/>
      <c r="F566" s="30"/>
      <c r="G566" s="30"/>
      <c r="H566" s="30"/>
      <c r="I566" s="42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</row>
    <row r="567" spans="1:42" x14ac:dyDescent="0.35">
      <c r="A567">
        <v>562</v>
      </c>
      <c r="B567" s="30"/>
      <c r="C567" s="30"/>
      <c r="D567" s="30"/>
      <c r="E567" s="30"/>
      <c r="F567" s="30"/>
      <c r="G567" s="30"/>
      <c r="H567" s="30"/>
      <c r="I567" s="42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</row>
    <row r="568" spans="1:42" x14ac:dyDescent="0.35">
      <c r="A568">
        <v>563</v>
      </c>
      <c r="B568" s="30"/>
      <c r="C568" s="30"/>
      <c r="D568" s="30"/>
      <c r="E568" s="30"/>
      <c r="F568" s="30"/>
      <c r="G568" s="30"/>
      <c r="H568" s="30"/>
      <c r="I568" s="42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</row>
    <row r="569" spans="1:42" x14ac:dyDescent="0.35">
      <c r="A569">
        <v>564</v>
      </c>
      <c r="B569" s="30"/>
      <c r="C569" s="30"/>
      <c r="D569" s="30"/>
      <c r="E569" s="30"/>
      <c r="F569" s="30"/>
      <c r="G569" s="30"/>
      <c r="H569" s="30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</row>
  </sheetData>
  <autoFilter ref="A5:AP569" xr:uid="{00000000-0009-0000-0000-000001000000}"/>
  <mergeCells count="1">
    <mergeCell ref="V1:V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AE57"/>
  <sheetViews>
    <sheetView topLeftCell="B1" zoomScale="140" zoomScaleNormal="140" workbookViewId="0">
      <selection activeCell="I1" sqref="I1:AE23"/>
    </sheetView>
  </sheetViews>
  <sheetFormatPr defaultRowHeight="14.5" x14ac:dyDescent="0.35"/>
  <cols>
    <col min="2" max="2" width="60.1796875" bestFit="1" customWidth="1"/>
    <col min="3" max="7" width="9.7265625" style="19" customWidth="1"/>
    <col min="9" max="9" width="24.54296875" bestFit="1" customWidth="1"/>
    <col min="10" max="10" width="27.1796875" hidden="1" customWidth="1"/>
    <col min="11" max="11" width="17.26953125" hidden="1" customWidth="1"/>
    <col min="12" max="12" width="32.26953125" hidden="1" customWidth="1"/>
    <col min="13" max="13" width="41" hidden="1" customWidth="1"/>
    <col min="14" max="14" width="24.26953125" hidden="1" customWidth="1"/>
    <col min="15" max="15" width="12.54296875" hidden="1" customWidth="1"/>
    <col min="16" max="16" width="60.1796875" hidden="1" customWidth="1"/>
    <col min="17" max="17" width="11.7265625" hidden="1" customWidth="1"/>
    <col min="18" max="18" width="16.7265625" hidden="1" customWidth="1"/>
    <col min="19" max="19" width="16.54296875" hidden="1" customWidth="1"/>
    <col min="20" max="20" width="42.7265625" hidden="1" customWidth="1"/>
    <col min="21" max="21" width="10.81640625" hidden="1" customWidth="1"/>
    <col min="22" max="22" width="24.1796875" hidden="1" customWidth="1"/>
    <col min="23" max="23" width="17.453125" hidden="1" customWidth="1"/>
    <col min="24" max="24" width="28" hidden="1" customWidth="1"/>
    <col min="25" max="25" width="24.7265625" hidden="1" customWidth="1"/>
    <col min="26" max="26" width="16.7265625" hidden="1" customWidth="1"/>
    <col min="27" max="27" width="12.26953125" hidden="1" customWidth="1"/>
    <col min="28" max="28" width="22.26953125" hidden="1" customWidth="1"/>
    <col min="29" max="30" width="0" hidden="1" customWidth="1"/>
    <col min="31" max="31" width="16" bestFit="1" customWidth="1"/>
  </cols>
  <sheetData>
    <row r="1" spans="1:31" x14ac:dyDescent="0.35">
      <c r="A1" s="23" t="s">
        <v>120</v>
      </c>
      <c r="B1" s="23" t="s">
        <v>116</v>
      </c>
      <c r="C1" s="24" t="s">
        <v>113</v>
      </c>
      <c r="D1" s="24" t="s">
        <v>114</v>
      </c>
      <c r="E1" s="24" t="s">
        <v>115</v>
      </c>
      <c r="F1" s="24" t="s">
        <v>93</v>
      </c>
      <c r="G1" s="24" t="s">
        <v>98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35">
      <c r="A2" s="31"/>
      <c r="B2" s="31"/>
      <c r="C2" s="32"/>
      <c r="D2" s="32"/>
      <c r="E2" s="34"/>
      <c r="F2" s="32"/>
      <c r="G2" s="32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35">
      <c r="A3" s="35"/>
      <c r="B3" s="35"/>
      <c r="C3" s="32"/>
      <c r="D3" s="32"/>
      <c r="E3" s="32"/>
      <c r="F3" s="32"/>
      <c r="G3" s="32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6"/>
    </row>
    <row r="4" spans="1:31" x14ac:dyDescent="0.35">
      <c r="A4" s="31"/>
      <c r="B4" s="31"/>
      <c r="C4" s="32"/>
      <c r="D4" s="32"/>
      <c r="E4" s="32"/>
      <c r="F4" s="32"/>
      <c r="G4" s="32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6"/>
    </row>
    <row r="5" spans="1:31" x14ac:dyDescent="0.35">
      <c r="A5" s="35"/>
      <c r="B5" s="35"/>
      <c r="C5" s="32"/>
      <c r="D5" s="32"/>
      <c r="E5" s="32"/>
      <c r="F5" s="32"/>
      <c r="G5" s="32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6"/>
    </row>
    <row r="6" spans="1:31" x14ac:dyDescent="0.35">
      <c r="A6" s="35"/>
      <c r="B6" s="35"/>
      <c r="C6" s="32"/>
      <c r="D6" s="32"/>
      <c r="E6" s="32"/>
      <c r="F6" s="32"/>
      <c r="G6" s="32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6"/>
    </row>
    <row r="7" spans="1:31" x14ac:dyDescent="0.35">
      <c r="A7" s="35"/>
      <c r="B7" s="35"/>
      <c r="C7" s="32"/>
      <c r="D7" s="32"/>
      <c r="E7" s="32"/>
      <c r="F7" s="32"/>
      <c r="G7" s="3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6"/>
    </row>
    <row r="8" spans="1:31" x14ac:dyDescent="0.35">
      <c r="A8" s="35"/>
      <c r="B8" s="35"/>
      <c r="C8" s="32"/>
      <c r="D8" s="32"/>
      <c r="E8" s="32"/>
      <c r="F8" s="32"/>
      <c r="G8" s="3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6"/>
    </row>
    <row r="9" spans="1:31" x14ac:dyDescent="0.35">
      <c r="A9" s="31"/>
      <c r="B9" s="31"/>
      <c r="C9" s="32"/>
      <c r="D9" s="32"/>
      <c r="E9" s="32"/>
      <c r="F9" s="32"/>
      <c r="G9" s="32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6"/>
    </row>
    <row r="10" spans="1:31" x14ac:dyDescent="0.35">
      <c r="A10" s="31"/>
      <c r="B10" s="31"/>
      <c r="C10" s="32"/>
      <c r="D10" s="32"/>
      <c r="E10" s="34"/>
      <c r="F10" s="32"/>
      <c r="G10" s="32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6"/>
    </row>
    <row r="11" spans="1:31" x14ac:dyDescent="0.35">
      <c r="A11" s="35"/>
      <c r="B11" s="35"/>
      <c r="C11" s="32"/>
      <c r="D11" s="32"/>
      <c r="E11" s="32"/>
      <c r="F11" s="32"/>
      <c r="G11" s="32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6"/>
    </row>
    <row r="12" spans="1:31" x14ac:dyDescent="0.35">
      <c r="A12" s="35"/>
      <c r="B12" s="35"/>
      <c r="C12" s="32"/>
      <c r="D12" s="32"/>
      <c r="E12" s="32"/>
      <c r="F12" s="32"/>
      <c r="G12" s="32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6"/>
    </row>
    <row r="13" spans="1:31" x14ac:dyDescent="0.35">
      <c r="A13" s="35"/>
      <c r="B13" s="35"/>
      <c r="C13" s="32"/>
      <c r="D13" s="32"/>
      <c r="E13" s="32"/>
      <c r="F13" s="32"/>
      <c r="G13" s="32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6"/>
    </row>
    <row r="14" spans="1:31" x14ac:dyDescent="0.35">
      <c r="A14" s="35"/>
      <c r="B14" s="35"/>
      <c r="C14" s="32"/>
      <c r="D14" s="32"/>
      <c r="E14" s="32"/>
      <c r="F14" s="32"/>
      <c r="G14" s="32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6"/>
    </row>
    <row r="15" spans="1:31" x14ac:dyDescent="0.35">
      <c r="A15" s="35"/>
      <c r="B15" s="35"/>
      <c r="C15" s="32"/>
      <c r="D15" s="32"/>
      <c r="E15" s="32"/>
      <c r="F15" s="32"/>
      <c r="G15" s="32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6"/>
    </row>
    <row r="16" spans="1:31" x14ac:dyDescent="0.35">
      <c r="A16" s="35"/>
      <c r="B16" s="35"/>
      <c r="C16" s="32"/>
      <c r="D16" s="32"/>
      <c r="E16" s="32"/>
      <c r="F16" s="32"/>
      <c r="G16" s="32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6"/>
    </row>
    <row r="17" spans="1:31" x14ac:dyDescent="0.35">
      <c r="A17" s="35"/>
      <c r="B17" s="35"/>
      <c r="C17" s="32"/>
      <c r="D17" s="32"/>
      <c r="E17" s="32"/>
      <c r="F17" s="32"/>
      <c r="G17" s="32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6"/>
    </row>
    <row r="18" spans="1:31" x14ac:dyDescent="0.35">
      <c r="A18" s="35"/>
      <c r="B18" s="35"/>
      <c r="C18" s="32"/>
      <c r="D18" s="32"/>
      <c r="E18" s="32"/>
      <c r="F18" s="32"/>
      <c r="G18" s="3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6"/>
    </row>
    <row r="19" spans="1:31" x14ac:dyDescent="0.35">
      <c r="A19" s="35"/>
      <c r="B19" s="35"/>
      <c r="C19" s="32"/>
      <c r="D19" s="32"/>
      <c r="E19" s="32"/>
      <c r="F19" s="32"/>
      <c r="G19" s="32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6"/>
    </row>
    <row r="20" spans="1:31" x14ac:dyDescent="0.35">
      <c r="A20" s="31"/>
      <c r="B20" s="31"/>
      <c r="C20" s="32"/>
      <c r="D20" s="32"/>
      <c r="E20" s="32"/>
      <c r="F20" s="32"/>
      <c r="G20" s="32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35">
      <c r="A21" s="27">
        <v>2010</v>
      </c>
      <c r="B21" s="27" t="s">
        <v>122</v>
      </c>
      <c r="C21" s="28">
        <v>0.1</v>
      </c>
      <c r="D21" s="28">
        <v>0.28999999999999998</v>
      </c>
      <c r="E21" s="28">
        <v>0.19500000000000001</v>
      </c>
      <c r="F21" s="28" t="s">
        <v>126</v>
      </c>
      <c r="G21" s="28" t="s">
        <v>127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35">
      <c r="A22" s="27">
        <v>2010</v>
      </c>
      <c r="B22" s="27" t="s">
        <v>123</v>
      </c>
      <c r="C22" s="28">
        <v>0</v>
      </c>
      <c r="D22" s="28">
        <v>0</v>
      </c>
      <c r="E22" s="28">
        <v>0</v>
      </c>
      <c r="F22" s="28" t="s">
        <v>126</v>
      </c>
      <c r="G22" s="28" t="s">
        <v>128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35">
      <c r="A23" s="31"/>
      <c r="B23" s="31"/>
      <c r="C23" s="32"/>
      <c r="D23" s="32"/>
      <c r="E23" s="34"/>
      <c r="F23" s="32"/>
      <c r="G23" s="32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35">
      <c r="A24" s="35"/>
      <c r="B24" s="35"/>
      <c r="C24" s="32"/>
      <c r="D24" s="32"/>
      <c r="E24" s="32"/>
      <c r="F24" s="32"/>
      <c r="G24" s="32"/>
      <c r="J24" t="str">
        <f>CONCATENATE(J22,"/",J23)</f>
        <v>/</v>
      </c>
      <c r="K24" t="str">
        <f t="shared" ref="K24:AA24" si="0">CONCATENATE(K22,"/",K23)</f>
        <v>/</v>
      </c>
      <c r="L24" t="str">
        <f t="shared" si="0"/>
        <v>/</v>
      </c>
      <c r="M24" t="str">
        <f t="shared" si="0"/>
        <v>/</v>
      </c>
      <c r="N24" t="str">
        <f t="shared" si="0"/>
        <v>/</v>
      </c>
      <c r="O24" t="str">
        <f t="shared" si="0"/>
        <v>/</v>
      </c>
      <c r="P24" t="str">
        <f t="shared" si="0"/>
        <v>/</v>
      </c>
      <c r="Q24" t="str">
        <f t="shared" si="0"/>
        <v>/</v>
      </c>
      <c r="R24" t="str">
        <f t="shared" si="0"/>
        <v>/</v>
      </c>
      <c r="S24" t="str">
        <f t="shared" si="0"/>
        <v>/</v>
      </c>
      <c r="T24" t="str">
        <f t="shared" si="0"/>
        <v>/</v>
      </c>
      <c r="U24" t="str">
        <f t="shared" si="0"/>
        <v>/</v>
      </c>
      <c r="V24" t="str">
        <f t="shared" si="0"/>
        <v>/</v>
      </c>
      <c r="W24" t="str">
        <f t="shared" si="0"/>
        <v>/</v>
      </c>
      <c r="X24" t="str">
        <f t="shared" si="0"/>
        <v>/</v>
      </c>
      <c r="Y24" t="str">
        <f t="shared" si="0"/>
        <v>/</v>
      </c>
      <c r="Z24" t="str">
        <f t="shared" si="0"/>
        <v>/</v>
      </c>
      <c r="AA24" t="str">
        <f t="shared" si="0"/>
        <v>/</v>
      </c>
    </row>
    <row r="25" spans="1:31" x14ac:dyDescent="0.35">
      <c r="A25" s="35"/>
      <c r="B25" s="35"/>
      <c r="C25" s="32"/>
      <c r="D25" s="32"/>
      <c r="E25" s="32"/>
      <c r="F25" s="32"/>
      <c r="G25" s="32"/>
      <c r="J25" t="s">
        <v>103</v>
      </c>
      <c r="K25" t="s">
        <v>102</v>
      </c>
      <c r="L25" t="s">
        <v>102</v>
      </c>
      <c r="M25" t="s">
        <v>100</v>
      </c>
      <c r="N25" t="s">
        <v>102</v>
      </c>
      <c r="O25" t="s">
        <v>100</v>
      </c>
      <c r="P25" t="s">
        <v>101</v>
      </c>
      <c r="Q25" t="s">
        <v>100</v>
      </c>
      <c r="R25" t="s">
        <v>106</v>
      </c>
      <c r="S25" t="s">
        <v>106</v>
      </c>
      <c r="T25" t="s">
        <v>103</v>
      </c>
      <c r="U25" t="s">
        <v>102</v>
      </c>
      <c r="V25" t="s">
        <v>102</v>
      </c>
      <c r="W25" t="s">
        <v>103</v>
      </c>
      <c r="X25" t="s">
        <v>101</v>
      </c>
      <c r="Y25" t="s">
        <v>102</v>
      </c>
      <c r="Z25" t="s">
        <v>109</v>
      </c>
      <c r="AA25" t="s">
        <v>102</v>
      </c>
    </row>
    <row r="26" spans="1:31" x14ac:dyDescent="0.35">
      <c r="A26" s="35"/>
      <c r="B26" s="35"/>
      <c r="C26" s="32"/>
      <c r="D26" s="32"/>
      <c r="E26" s="32"/>
      <c r="F26" s="32"/>
      <c r="G26" s="32"/>
    </row>
    <row r="27" spans="1:31" x14ac:dyDescent="0.35">
      <c r="A27" s="35"/>
      <c r="B27" s="35"/>
      <c r="C27" s="32"/>
      <c r="D27" s="32"/>
      <c r="E27" s="32"/>
      <c r="F27" s="32"/>
      <c r="G27" s="32"/>
    </row>
    <row r="28" spans="1:31" x14ac:dyDescent="0.35">
      <c r="A28" s="35"/>
      <c r="B28" s="35"/>
      <c r="C28" s="32"/>
      <c r="D28" s="32"/>
      <c r="E28" s="32"/>
      <c r="F28" s="32"/>
      <c r="G28" s="32"/>
    </row>
    <row r="29" spans="1:31" x14ac:dyDescent="0.35">
      <c r="A29" s="31"/>
      <c r="B29" s="31"/>
      <c r="C29" s="32"/>
      <c r="D29" s="32"/>
      <c r="E29" s="34"/>
      <c r="F29" s="32"/>
      <c r="G29" s="32"/>
    </row>
    <row r="30" spans="1:31" x14ac:dyDescent="0.35">
      <c r="A30" s="31"/>
      <c r="B30" s="31"/>
      <c r="C30" s="32"/>
      <c r="D30" s="32"/>
      <c r="E30" s="34"/>
      <c r="F30" s="32"/>
      <c r="G30" s="32"/>
    </row>
    <row r="31" spans="1:31" x14ac:dyDescent="0.35">
      <c r="A31" s="27">
        <v>2010</v>
      </c>
      <c r="B31" s="27" t="s">
        <v>124</v>
      </c>
      <c r="C31" s="28">
        <v>0</v>
      </c>
      <c r="D31" s="28">
        <v>0</v>
      </c>
      <c r="E31" s="28">
        <v>0</v>
      </c>
      <c r="F31" s="28" t="s">
        <v>126</v>
      </c>
      <c r="G31" s="28" t="s">
        <v>109</v>
      </c>
    </row>
    <row r="32" spans="1:31" x14ac:dyDescent="0.35">
      <c r="A32" s="27">
        <v>2010</v>
      </c>
      <c r="B32" s="27" t="s">
        <v>125</v>
      </c>
      <c r="C32" s="28">
        <v>0</v>
      </c>
      <c r="D32" s="28">
        <v>0</v>
      </c>
      <c r="E32" s="28">
        <v>0</v>
      </c>
      <c r="F32" s="28" t="s">
        <v>126</v>
      </c>
      <c r="G32" s="28" t="s">
        <v>109</v>
      </c>
    </row>
    <row r="33" spans="1:7" x14ac:dyDescent="0.35">
      <c r="A33" s="35"/>
      <c r="B33" s="35"/>
      <c r="C33" s="32"/>
      <c r="D33" s="32"/>
      <c r="E33" s="32"/>
      <c r="F33" s="32"/>
      <c r="G33" s="32"/>
    </row>
    <row r="34" spans="1:7" x14ac:dyDescent="0.35">
      <c r="A34" s="35"/>
      <c r="B34" s="35"/>
      <c r="C34" s="32"/>
      <c r="D34" s="32"/>
      <c r="E34" s="32"/>
      <c r="F34" s="32"/>
      <c r="G34" s="32"/>
    </row>
    <row r="35" spans="1:7" x14ac:dyDescent="0.35">
      <c r="A35" s="35"/>
      <c r="B35" s="35"/>
      <c r="C35" s="32"/>
      <c r="D35" s="32"/>
      <c r="E35" s="32"/>
      <c r="F35" s="32"/>
      <c r="G35" s="32"/>
    </row>
    <row r="36" spans="1:7" x14ac:dyDescent="0.35">
      <c r="A36" s="31"/>
      <c r="B36" s="31"/>
      <c r="C36" s="32"/>
      <c r="D36" s="32"/>
      <c r="E36" s="32"/>
      <c r="F36" s="32"/>
      <c r="G36" s="32"/>
    </row>
    <row r="37" spans="1:7" x14ac:dyDescent="0.35">
      <c r="A37" s="31"/>
      <c r="B37" s="31"/>
      <c r="C37" s="32"/>
      <c r="D37" s="32"/>
      <c r="E37" s="32"/>
      <c r="F37" s="32"/>
      <c r="G37" s="32"/>
    </row>
    <row r="38" spans="1:7" x14ac:dyDescent="0.35">
      <c r="A38" s="35"/>
      <c r="B38" s="35"/>
      <c r="C38" s="32"/>
      <c r="D38" s="32"/>
      <c r="E38" s="32"/>
      <c r="F38" s="32"/>
      <c r="G38" s="32"/>
    </row>
    <row r="39" spans="1:7" x14ac:dyDescent="0.35">
      <c r="A39" s="35"/>
      <c r="B39" s="35"/>
      <c r="C39" s="32"/>
      <c r="D39" s="32"/>
      <c r="E39" s="32"/>
      <c r="F39" s="32"/>
      <c r="G39" s="32"/>
    </row>
    <row r="40" spans="1:7" x14ac:dyDescent="0.35">
      <c r="A40" s="35"/>
      <c r="B40" s="35"/>
      <c r="C40" s="32"/>
      <c r="D40" s="32"/>
      <c r="E40" s="32"/>
      <c r="F40" s="32"/>
      <c r="G40" s="32"/>
    </row>
    <row r="41" spans="1:7" x14ac:dyDescent="0.35">
      <c r="A41" s="35"/>
      <c r="B41" s="35"/>
      <c r="C41" s="32"/>
      <c r="D41" s="32"/>
      <c r="E41" s="32"/>
      <c r="F41" s="32"/>
      <c r="G41" s="32"/>
    </row>
    <row r="42" spans="1:7" x14ac:dyDescent="0.35">
      <c r="A42" s="31"/>
      <c r="B42" s="31"/>
      <c r="C42" s="32"/>
      <c r="D42" s="32"/>
      <c r="E42" s="34"/>
      <c r="F42" s="32"/>
      <c r="G42" s="32"/>
    </row>
    <row r="43" spans="1:7" x14ac:dyDescent="0.35">
      <c r="A43" s="35"/>
      <c r="B43" s="35"/>
      <c r="C43" s="32"/>
      <c r="D43" s="32"/>
      <c r="E43" s="32"/>
      <c r="F43" s="32"/>
      <c r="G43" s="32"/>
    </row>
    <row r="44" spans="1:7" x14ac:dyDescent="0.35">
      <c r="A44" s="35"/>
      <c r="B44" s="35"/>
      <c r="C44" s="32"/>
      <c r="D44" s="32"/>
      <c r="E44" s="32"/>
      <c r="F44" s="32"/>
      <c r="G44" s="32"/>
    </row>
    <row r="45" spans="1:7" x14ac:dyDescent="0.35">
      <c r="A45" s="35"/>
      <c r="B45" s="35"/>
      <c r="C45" s="32"/>
      <c r="D45" s="32"/>
      <c r="E45" s="32"/>
      <c r="F45" s="32"/>
      <c r="G45" s="32"/>
    </row>
    <row r="46" spans="1:7" x14ac:dyDescent="0.35">
      <c r="A46" s="35"/>
      <c r="B46" s="35"/>
      <c r="C46" s="32"/>
      <c r="D46" s="32"/>
      <c r="E46" s="32"/>
      <c r="F46" s="32"/>
      <c r="G46" s="32"/>
    </row>
    <row r="47" spans="1:7" x14ac:dyDescent="0.35">
      <c r="A47" s="31"/>
      <c r="B47" s="31"/>
      <c r="C47" s="32"/>
      <c r="D47" s="32"/>
      <c r="E47" s="32"/>
      <c r="F47" s="32"/>
      <c r="G47" s="32"/>
    </row>
    <row r="48" spans="1:7" x14ac:dyDescent="0.35">
      <c r="A48" s="31"/>
      <c r="B48" s="31"/>
      <c r="C48" s="32"/>
      <c r="D48" s="32"/>
      <c r="E48" s="32"/>
      <c r="F48" s="32"/>
      <c r="G48" s="32"/>
    </row>
    <row r="49" spans="1:7" x14ac:dyDescent="0.35">
      <c r="A49" s="35"/>
      <c r="B49" s="35"/>
      <c r="C49" s="32"/>
      <c r="D49" s="32"/>
      <c r="E49" s="32"/>
      <c r="F49" s="32"/>
      <c r="G49" s="32"/>
    </row>
    <row r="50" spans="1:7" x14ac:dyDescent="0.35">
      <c r="A50" s="35"/>
      <c r="B50" s="35"/>
      <c r="C50" s="32"/>
      <c r="D50" s="32"/>
      <c r="E50" s="32"/>
      <c r="F50" s="32"/>
      <c r="G50" s="32"/>
    </row>
    <row r="51" spans="1:7" x14ac:dyDescent="0.35">
      <c r="A51" s="31"/>
      <c r="B51" s="31"/>
      <c r="C51" s="32"/>
      <c r="D51" s="32"/>
      <c r="E51" s="34"/>
      <c r="F51" s="32"/>
      <c r="G51" s="32"/>
    </row>
    <row r="52" spans="1:7" x14ac:dyDescent="0.35">
      <c r="A52" s="35"/>
      <c r="B52" s="35"/>
      <c r="C52" s="32"/>
      <c r="D52" s="32"/>
      <c r="E52" s="32"/>
      <c r="F52" s="32"/>
      <c r="G52" s="32"/>
    </row>
    <row r="53" spans="1:7" x14ac:dyDescent="0.35">
      <c r="A53" s="31"/>
      <c r="B53" s="31"/>
      <c r="C53" s="32"/>
      <c r="D53" s="32"/>
      <c r="E53" s="34"/>
      <c r="F53" s="32"/>
      <c r="G53" s="32"/>
    </row>
    <row r="54" spans="1:7" x14ac:dyDescent="0.35">
      <c r="A54" s="31"/>
      <c r="B54" s="31"/>
      <c r="C54" s="32"/>
      <c r="D54" s="32"/>
      <c r="E54" s="32"/>
      <c r="F54" s="32"/>
      <c r="G54" s="32"/>
    </row>
    <row r="55" spans="1:7" x14ac:dyDescent="0.35">
      <c r="A55" s="31"/>
      <c r="B55" s="31"/>
      <c r="C55" s="32"/>
      <c r="D55" s="32"/>
      <c r="E55" s="32"/>
      <c r="F55" s="32"/>
      <c r="G55" s="32"/>
    </row>
    <row r="56" spans="1:7" x14ac:dyDescent="0.35">
      <c r="A56" s="35"/>
      <c r="B56" s="35"/>
      <c r="C56" s="32"/>
      <c r="D56" s="32"/>
      <c r="E56" s="32"/>
      <c r="F56" s="32"/>
      <c r="G56" s="32"/>
    </row>
    <row r="57" spans="1:7" x14ac:dyDescent="0.35">
      <c r="A57" s="31"/>
      <c r="B57" s="31"/>
      <c r="C57" s="32"/>
      <c r="D57" s="32"/>
      <c r="E57" s="32"/>
      <c r="F57" s="32"/>
      <c r="G57" s="32"/>
    </row>
  </sheetData>
  <autoFilter ref="A1:G57" xr:uid="{00000000-0009-0000-0000-000008000000}">
    <sortState xmlns:xlrd2="http://schemas.microsoft.com/office/spreadsheetml/2017/richdata2" ref="A2:G57">
      <sortCondition ref="B1:B57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I50"/>
  <sheetViews>
    <sheetView zoomScaleNormal="100" workbookViewId="0">
      <selection activeCell="BE1" sqref="BE1"/>
    </sheetView>
  </sheetViews>
  <sheetFormatPr defaultRowHeight="14.5" x14ac:dyDescent="0.35"/>
  <cols>
    <col min="1" max="1" width="40.7265625" customWidth="1"/>
    <col min="2" max="6" width="9.7265625" customWidth="1"/>
    <col min="8" max="8" width="37.1796875" bestFit="1" customWidth="1"/>
    <col min="9" max="9" width="14" customWidth="1"/>
    <col min="10" max="10" width="27.1796875" customWidth="1"/>
    <col min="11" max="11" width="19.81640625" customWidth="1"/>
    <col min="12" max="12" width="26.7265625" customWidth="1"/>
    <col min="13" max="13" width="25.1796875" customWidth="1"/>
    <col min="14" max="14" width="26.26953125" customWidth="1"/>
    <col min="15" max="15" width="22.26953125" customWidth="1"/>
    <col min="16" max="16" width="18.1796875" customWidth="1"/>
    <col min="17" max="17" width="23.1796875" customWidth="1"/>
    <col min="18" max="18" width="25" customWidth="1"/>
    <col min="19" max="19" width="28.81640625" customWidth="1"/>
    <col min="20" max="20" width="30.81640625" customWidth="1"/>
    <col min="21" max="21" width="38.7265625" customWidth="1"/>
    <col min="22" max="22" width="38.1796875" customWidth="1"/>
    <col min="23" max="23" width="40.453125" customWidth="1"/>
    <col min="24" max="24" width="19.81640625" customWidth="1"/>
    <col min="25" max="25" width="36.26953125" customWidth="1"/>
    <col min="26" max="26" width="61.81640625" customWidth="1"/>
    <col min="27" max="27" width="20.453125" customWidth="1"/>
    <col min="28" max="28" width="58.1796875" customWidth="1"/>
    <col min="29" max="29" width="28.54296875" customWidth="1"/>
    <col min="30" max="30" width="51" customWidth="1"/>
    <col min="31" max="31" width="25.54296875" customWidth="1"/>
    <col min="32" max="32" width="19" customWidth="1"/>
    <col min="33" max="34" width="24.26953125" customWidth="1"/>
    <col min="35" max="35" width="12.54296875" customWidth="1"/>
    <col min="36" max="36" width="23.1796875" customWidth="1"/>
    <col min="37" max="37" width="24.81640625" customWidth="1"/>
    <col min="38" max="38" width="60.1796875" customWidth="1"/>
    <col min="39" max="39" width="11.7265625" customWidth="1"/>
    <col min="40" max="40" width="15.81640625" customWidth="1"/>
    <col min="41" max="41" width="18.453125" customWidth="1"/>
    <col min="42" max="42" width="17.453125" customWidth="1"/>
    <col min="43" max="43" width="17.81640625" customWidth="1"/>
    <col min="44" max="44" width="6.54296875" customWidth="1"/>
    <col min="45" max="45" width="24.1796875" customWidth="1"/>
    <col min="46" max="46" width="13.453125" customWidth="1"/>
    <col min="47" max="47" width="23.54296875" customWidth="1"/>
    <col min="48" max="48" width="29.26953125" customWidth="1"/>
    <col min="49" max="49" width="51" customWidth="1"/>
    <col min="50" max="50" width="14.26953125" customWidth="1"/>
    <col min="51" max="51" width="43.81640625" customWidth="1"/>
    <col min="52" max="52" width="12" customWidth="1"/>
    <col min="53" max="53" width="17.453125" customWidth="1"/>
    <col min="54" max="54" width="28" customWidth="1"/>
    <col min="55" max="55" width="24.7265625" customWidth="1"/>
    <col min="56" max="56" width="16.7265625" customWidth="1"/>
    <col min="57" max="57" width="22.26953125" customWidth="1"/>
    <col min="58" max="59" width="9.1796875" customWidth="1"/>
  </cols>
  <sheetData>
    <row r="1" spans="1:61" x14ac:dyDescent="0.35">
      <c r="A1" s="23" t="s">
        <v>116</v>
      </c>
      <c r="B1" s="24" t="s">
        <v>113</v>
      </c>
      <c r="C1" s="24" t="s">
        <v>114</v>
      </c>
      <c r="D1" s="24" t="s">
        <v>115</v>
      </c>
      <c r="E1" s="24" t="s">
        <v>93</v>
      </c>
      <c r="F1" s="24" t="s">
        <v>98</v>
      </c>
      <c r="H1" t="s">
        <v>94</v>
      </c>
      <c r="I1" t="s">
        <v>92</v>
      </c>
      <c r="BE1" s="30"/>
    </row>
    <row r="2" spans="1:61" x14ac:dyDescent="0.35">
      <c r="A2" s="31"/>
      <c r="B2" s="32"/>
      <c r="C2" s="32"/>
      <c r="D2" s="32"/>
      <c r="E2" s="32"/>
      <c r="F2" s="32"/>
      <c r="H2" s="2" t="s">
        <v>70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2" t="s">
        <v>71</v>
      </c>
      <c r="AB2" s="30"/>
      <c r="AC2" s="30"/>
      <c r="AD2" s="30"/>
      <c r="AE2" s="30"/>
      <c r="AF2" s="30"/>
      <c r="AG2" s="30"/>
      <c r="AH2" s="2" t="s">
        <v>72</v>
      </c>
      <c r="AI2" s="30"/>
      <c r="AJ2" s="30"/>
      <c r="AK2" s="30"/>
      <c r="AL2" s="30"/>
      <c r="AM2" s="30"/>
      <c r="AN2" s="30"/>
      <c r="AO2" s="2" t="s">
        <v>73</v>
      </c>
      <c r="AP2" s="2" t="s">
        <v>74</v>
      </c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</row>
    <row r="3" spans="1:61" x14ac:dyDescent="0.35">
      <c r="A3" s="31"/>
      <c r="B3" s="32"/>
      <c r="C3" s="32"/>
      <c r="D3" s="32"/>
      <c r="E3" s="32"/>
      <c r="F3" s="32"/>
      <c r="H3" s="2" t="s">
        <v>75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2"/>
      <c r="AB3" s="30"/>
      <c r="AC3" s="30"/>
      <c r="AD3" s="30"/>
      <c r="AE3" s="30"/>
      <c r="AF3" s="30"/>
      <c r="AG3" s="30"/>
      <c r="AH3" s="2"/>
      <c r="AI3" s="30"/>
      <c r="AJ3" s="30"/>
      <c r="AK3" s="30"/>
      <c r="AL3" s="30"/>
      <c r="AM3" s="30"/>
      <c r="AN3" s="30"/>
      <c r="AO3" s="2">
        <v>0</v>
      </c>
      <c r="AP3" s="2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</row>
    <row r="4" spans="1:61" x14ac:dyDescent="0.35">
      <c r="A4" s="31"/>
      <c r="B4" s="32"/>
      <c r="C4" s="32"/>
      <c r="D4" s="32"/>
      <c r="E4" s="32"/>
      <c r="F4" s="32"/>
      <c r="H4" s="2" t="s">
        <v>76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2"/>
      <c r="AB4" s="30"/>
      <c r="AC4" s="30"/>
      <c r="AD4" s="30"/>
      <c r="AE4" s="30"/>
      <c r="AF4" s="30"/>
      <c r="AG4" s="30"/>
      <c r="AH4" s="2"/>
      <c r="AI4" s="30"/>
      <c r="AJ4" s="30"/>
      <c r="AK4" s="30"/>
      <c r="AL4" s="30"/>
      <c r="AM4" s="30"/>
      <c r="AN4" s="30"/>
      <c r="AO4" s="2"/>
      <c r="AP4" s="2">
        <v>0</v>
      </c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</row>
    <row r="5" spans="1:61" x14ac:dyDescent="0.35">
      <c r="A5" s="31"/>
      <c r="B5" s="32"/>
      <c r="C5" s="32"/>
      <c r="D5" s="32"/>
      <c r="E5" s="32"/>
      <c r="F5" s="32"/>
      <c r="H5" s="2" t="s">
        <v>77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2">
        <v>0</v>
      </c>
      <c r="AB5" s="30"/>
      <c r="AC5" s="30"/>
      <c r="AD5" s="30"/>
      <c r="AE5" s="30"/>
      <c r="AF5" s="30"/>
      <c r="AG5" s="30"/>
      <c r="AH5" s="2"/>
      <c r="AI5" s="30"/>
      <c r="AJ5" s="30"/>
      <c r="AK5" s="30"/>
      <c r="AL5" s="30"/>
      <c r="AM5" s="30"/>
      <c r="AN5" s="30"/>
      <c r="AO5" s="2">
        <v>0</v>
      </c>
      <c r="AP5" s="2">
        <v>0</v>
      </c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</row>
    <row r="6" spans="1:61" x14ac:dyDescent="0.35">
      <c r="A6" s="31"/>
      <c r="B6" s="32"/>
      <c r="C6" s="32"/>
      <c r="D6" s="33"/>
      <c r="E6" s="32"/>
      <c r="F6" s="32"/>
      <c r="H6" s="2" t="s">
        <v>78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2"/>
      <c r="AB6" s="30"/>
      <c r="AC6" s="30"/>
      <c r="AD6" s="30"/>
      <c r="AE6" s="30"/>
      <c r="AF6" s="30"/>
      <c r="AG6" s="30"/>
      <c r="AH6" s="2">
        <v>0</v>
      </c>
      <c r="AI6" s="30"/>
      <c r="AJ6" s="30"/>
      <c r="AK6" s="30"/>
      <c r="AL6" s="30"/>
      <c r="AM6" s="30"/>
      <c r="AN6" s="30"/>
      <c r="AO6" s="2">
        <v>0</v>
      </c>
      <c r="AP6" s="2">
        <v>0</v>
      </c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</row>
    <row r="7" spans="1:61" x14ac:dyDescent="0.35">
      <c r="A7" s="31"/>
      <c r="B7" s="32"/>
      <c r="C7" s="32"/>
      <c r="D7" s="32"/>
      <c r="E7" s="32"/>
      <c r="F7" s="32"/>
      <c r="H7" s="2" t="s">
        <v>79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2"/>
      <c r="AB7" s="30"/>
      <c r="AC7" s="30"/>
      <c r="AD7" s="30"/>
      <c r="AE7" s="30"/>
      <c r="AF7" s="30"/>
      <c r="AG7" s="30"/>
      <c r="AH7" s="2"/>
      <c r="AI7" s="30"/>
      <c r="AJ7" s="30"/>
      <c r="AK7" s="30"/>
      <c r="AL7" s="30"/>
      <c r="AM7" s="30"/>
      <c r="AN7" s="30"/>
      <c r="AO7" s="2"/>
      <c r="AP7" s="2">
        <v>0</v>
      </c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61" x14ac:dyDescent="0.35">
      <c r="A8" s="31"/>
      <c r="B8" s="32"/>
      <c r="C8" s="32"/>
      <c r="D8" s="32"/>
      <c r="E8" s="32"/>
      <c r="F8" s="32"/>
      <c r="H8" s="2" t="s">
        <v>80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2"/>
      <c r="AB8" s="30"/>
      <c r="AC8" s="30"/>
      <c r="AD8" s="30"/>
      <c r="AE8" s="30"/>
      <c r="AF8" s="30"/>
      <c r="AG8" s="30"/>
      <c r="AH8" s="2"/>
      <c r="AI8" s="30"/>
      <c r="AJ8" s="30"/>
      <c r="AK8" s="30"/>
      <c r="AL8" s="30"/>
      <c r="AM8" s="30"/>
      <c r="AN8" s="30"/>
      <c r="AO8" s="2">
        <v>0</v>
      </c>
      <c r="AP8" s="2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</row>
    <row r="9" spans="1:61" x14ac:dyDescent="0.35">
      <c r="A9" s="31"/>
      <c r="B9" s="32"/>
      <c r="C9" s="32"/>
      <c r="D9" s="32"/>
      <c r="E9" s="32"/>
      <c r="F9" s="32"/>
      <c r="H9" s="2" t="s">
        <v>81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2"/>
      <c r="AB9" s="30"/>
      <c r="AC9" s="30"/>
      <c r="AD9" s="30"/>
      <c r="AE9" s="30"/>
      <c r="AF9" s="30"/>
      <c r="AG9" s="30"/>
      <c r="AH9" s="2"/>
      <c r="AI9" s="30"/>
      <c r="AJ9" s="30"/>
      <c r="AK9" s="30"/>
      <c r="AL9" s="30"/>
      <c r="AM9" s="30"/>
      <c r="AN9" s="30"/>
      <c r="AO9" s="2"/>
      <c r="AP9" s="2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</row>
    <row r="10" spans="1:61" x14ac:dyDescent="0.35">
      <c r="A10" s="31"/>
      <c r="B10" s="32"/>
      <c r="C10" s="32"/>
      <c r="D10" s="32"/>
      <c r="E10" s="32"/>
      <c r="F10" s="32"/>
      <c r="H10" s="2" t="s">
        <v>82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2">
        <v>0</v>
      </c>
      <c r="AB10" s="30"/>
      <c r="AC10" s="30"/>
      <c r="AD10" s="30"/>
      <c r="AE10" s="30"/>
      <c r="AF10" s="30"/>
      <c r="AG10" s="30"/>
      <c r="AH10" s="2"/>
      <c r="AI10" s="30"/>
      <c r="AJ10" s="30"/>
      <c r="AK10" s="30"/>
      <c r="AL10" s="30"/>
      <c r="AM10" s="30"/>
      <c r="AN10" s="30"/>
      <c r="AO10" s="2">
        <v>0</v>
      </c>
      <c r="AP10" s="2">
        <v>0</v>
      </c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</row>
    <row r="11" spans="1:61" x14ac:dyDescent="0.35">
      <c r="A11" s="31"/>
      <c r="B11" s="32"/>
      <c r="C11" s="32"/>
      <c r="D11" s="32"/>
      <c r="E11" s="32"/>
      <c r="F11" s="32"/>
      <c r="H11" s="2" t="s">
        <v>83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2"/>
      <c r="AB11" s="30"/>
      <c r="AC11" s="30"/>
      <c r="AD11" s="30"/>
      <c r="AE11" s="30"/>
      <c r="AF11" s="30"/>
      <c r="AG11" s="30"/>
      <c r="AH11" s="2">
        <v>0</v>
      </c>
      <c r="AI11" s="30"/>
      <c r="AJ11" s="30"/>
      <c r="AK11" s="30"/>
      <c r="AL11" s="30"/>
      <c r="AM11" s="30"/>
      <c r="AN11" s="30"/>
      <c r="AO11" s="2">
        <v>0</v>
      </c>
      <c r="AP11" s="2">
        <v>0</v>
      </c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</row>
    <row r="12" spans="1:61" x14ac:dyDescent="0.35">
      <c r="A12" s="31"/>
      <c r="B12" s="32"/>
      <c r="C12" s="32"/>
      <c r="D12" s="32"/>
      <c r="E12" s="32"/>
      <c r="F12" s="32"/>
      <c r="H12" s="2" t="s">
        <v>84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"/>
      <c r="AB12" s="30"/>
      <c r="AC12" s="30"/>
      <c r="AD12" s="30"/>
      <c r="AE12" s="30"/>
      <c r="AF12" s="30"/>
      <c r="AG12" s="30"/>
      <c r="AH12" s="2"/>
      <c r="AI12" s="30"/>
      <c r="AJ12" s="30"/>
      <c r="AK12" s="30"/>
      <c r="AL12" s="30"/>
      <c r="AM12" s="30"/>
      <c r="AN12" s="30"/>
      <c r="AO12" s="2">
        <v>0</v>
      </c>
      <c r="AP12" s="2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</row>
    <row r="13" spans="1:61" x14ac:dyDescent="0.35">
      <c r="A13" s="31"/>
      <c r="B13" s="32"/>
      <c r="C13" s="32"/>
      <c r="D13" s="32"/>
      <c r="E13" s="32"/>
      <c r="F13" s="32"/>
      <c r="H13" s="2" t="s">
        <v>85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2">
        <v>0</v>
      </c>
      <c r="AB13" s="30"/>
      <c r="AC13" s="30"/>
      <c r="AD13" s="30"/>
      <c r="AE13" s="30"/>
      <c r="AF13" s="30"/>
      <c r="AG13" s="30"/>
      <c r="AH13" s="2"/>
      <c r="AI13" s="30"/>
      <c r="AJ13" s="30"/>
      <c r="AK13" s="30"/>
      <c r="AL13" s="30"/>
      <c r="AM13" s="30"/>
      <c r="AN13" s="30"/>
      <c r="AO13" s="2"/>
      <c r="AP13" s="2">
        <v>0</v>
      </c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</row>
    <row r="14" spans="1:61" x14ac:dyDescent="0.35">
      <c r="A14" s="31"/>
      <c r="B14" s="32"/>
      <c r="C14" s="32"/>
      <c r="D14" s="32"/>
      <c r="E14" s="32"/>
      <c r="F14" s="32"/>
      <c r="H14" s="2" t="s">
        <v>86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2"/>
      <c r="AB14" s="30"/>
      <c r="AC14" s="30"/>
      <c r="AD14" s="30"/>
      <c r="AE14" s="30"/>
      <c r="AF14" s="30"/>
      <c r="AG14" s="30"/>
      <c r="AH14" s="2">
        <v>0</v>
      </c>
      <c r="AI14" s="30"/>
      <c r="AJ14" s="30"/>
      <c r="AK14" s="30"/>
      <c r="AL14" s="30"/>
      <c r="AM14" s="30"/>
      <c r="AN14" s="30"/>
      <c r="AO14" s="2"/>
      <c r="AP14" s="2">
        <v>0</v>
      </c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</row>
    <row r="15" spans="1:61" x14ac:dyDescent="0.35">
      <c r="A15" s="31"/>
      <c r="B15" s="32"/>
      <c r="C15" s="32"/>
      <c r="D15" s="32"/>
      <c r="E15" s="32"/>
      <c r="F15" s="32"/>
      <c r="H15" s="2" t="s">
        <v>87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2"/>
      <c r="AB15" s="30"/>
      <c r="AC15" s="30"/>
      <c r="AD15" s="30"/>
      <c r="AE15" s="30"/>
      <c r="AF15" s="30"/>
      <c r="AG15" s="30"/>
      <c r="AH15" s="2"/>
      <c r="AI15" s="30"/>
      <c r="AJ15" s="30"/>
      <c r="AK15" s="30"/>
      <c r="AL15" s="30"/>
      <c r="AM15" s="30"/>
      <c r="AN15" s="30"/>
      <c r="AO15" s="2">
        <v>0</v>
      </c>
      <c r="AP15" s="2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</row>
    <row r="16" spans="1:61" x14ac:dyDescent="0.35">
      <c r="A16" s="31"/>
      <c r="B16" s="32"/>
      <c r="C16" s="32"/>
      <c r="D16" s="32"/>
      <c r="E16" s="32"/>
      <c r="F16" s="32"/>
      <c r="H16" s="2" t="s">
        <v>88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2"/>
      <c r="AB16" s="30"/>
      <c r="AC16" s="30"/>
      <c r="AD16" s="30"/>
      <c r="AE16" s="30"/>
      <c r="AF16" s="30"/>
      <c r="AG16" s="30"/>
      <c r="AH16" s="2">
        <v>0</v>
      </c>
      <c r="AI16" s="30"/>
      <c r="AJ16" s="30"/>
      <c r="AK16" s="30"/>
      <c r="AL16" s="30"/>
      <c r="AM16" s="30"/>
      <c r="AN16" s="30"/>
      <c r="AO16" s="2">
        <v>0</v>
      </c>
      <c r="AP16" s="2">
        <v>0</v>
      </c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</row>
    <row r="17" spans="1:61" x14ac:dyDescent="0.35">
      <c r="A17" s="31"/>
      <c r="B17" s="32"/>
      <c r="C17" s="32"/>
      <c r="D17" s="32"/>
      <c r="E17" s="32"/>
      <c r="F17" s="32"/>
      <c r="H17" s="2" t="s">
        <v>89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2">
        <v>0</v>
      </c>
      <c r="AB17" s="30"/>
      <c r="AC17" s="30"/>
      <c r="AD17" s="30"/>
      <c r="AE17" s="30"/>
      <c r="AF17" s="30"/>
      <c r="AG17" s="30"/>
      <c r="AH17" s="2"/>
      <c r="AI17" s="30"/>
      <c r="AJ17" s="30"/>
      <c r="AK17" s="30"/>
      <c r="AL17" s="30"/>
      <c r="AM17" s="30"/>
      <c r="AN17" s="30"/>
      <c r="AO17" s="2">
        <v>0</v>
      </c>
      <c r="AP17" s="2">
        <v>0</v>
      </c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</row>
    <row r="18" spans="1:61" x14ac:dyDescent="0.35">
      <c r="A18" s="31"/>
      <c r="B18" s="32"/>
      <c r="C18" s="32"/>
      <c r="D18" s="32"/>
      <c r="E18" s="32"/>
      <c r="F18" s="32"/>
      <c r="H18" s="2" t="s">
        <v>90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2"/>
      <c r="AB18" s="30"/>
      <c r="AC18" s="30"/>
      <c r="AD18" s="30"/>
      <c r="AE18" s="30"/>
      <c r="AF18" s="30"/>
      <c r="AG18" s="30"/>
      <c r="AH18" s="2"/>
      <c r="AI18" s="30"/>
      <c r="AJ18" s="30"/>
      <c r="AK18" s="30"/>
      <c r="AL18" s="30"/>
      <c r="AM18" s="30"/>
      <c r="AN18" s="30"/>
      <c r="AO18" s="2">
        <v>0</v>
      </c>
      <c r="AP18" s="2">
        <v>0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</row>
    <row r="19" spans="1:61" x14ac:dyDescent="0.35">
      <c r="A19" s="31"/>
      <c r="B19" s="32"/>
      <c r="C19" s="32"/>
      <c r="D19" s="32"/>
      <c r="E19" s="32"/>
      <c r="F19" s="32"/>
      <c r="H19" s="2" t="s">
        <v>91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2"/>
      <c r="AB19" s="30"/>
      <c r="AC19" s="30"/>
      <c r="AD19" s="30"/>
      <c r="AE19" s="30"/>
      <c r="AF19" s="30"/>
      <c r="AG19" s="30"/>
      <c r="AH19" s="2"/>
      <c r="AI19" s="30"/>
      <c r="AJ19" s="30"/>
      <c r="AK19" s="30"/>
      <c r="AL19" s="30"/>
      <c r="AM19" s="30"/>
      <c r="AN19" s="30"/>
      <c r="AO19" s="2">
        <v>0</v>
      </c>
      <c r="AP19" s="2">
        <v>0</v>
      </c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</row>
    <row r="20" spans="1:61" x14ac:dyDescent="0.35">
      <c r="A20" s="20" t="s">
        <v>71</v>
      </c>
      <c r="B20" s="21">
        <v>0</v>
      </c>
      <c r="C20" s="21">
        <v>0</v>
      </c>
      <c r="D20" s="21">
        <v>0</v>
      </c>
      <c r="E20" s="21">
        <v>0</v>
      </c>
      <c r="F20" s="21" t="s">
        <v>102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>
        <f t="shared" ref="AA20:AP20" si="0">MEDIAN(AA3:AA19)</f>
        <v>0</v>
      </c>
      <c r="AB20" s="30"/>
      <c r="AC20" s="30"/>
      <c r="AD20" s="30"/>
      <c r="AE20" s="30"/>
      <c r="AF20" s="30"/>
      <c r="AG20" s="30"/>
      <c r="AH20">
        <f t="shared" si="0"/>
        <v>0</v>
      </c>
      <c r="AI20" s="30"/>
      <c r="AJ20" s="30"/>
      <c r="AK20" s="30"/>
      <c r="AL20" s="30"/>
      <c r="AM20" s="30"/>
      <c r="AN20" s="30"/>
      <c r="AO20">
        <f t="shared" si="0"/>
        <v>0</v>
      </c>
      <c r="AP20">
        <f t="shared" si="0"/>
        <v>0</v>
      </c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</row>
    <row r="21" spans="1:61" x14ac:dyDescent="0.35">
      <c r="A21" s="31"/>
      <c r="B21" s="32"/>
      <c r="C21" s="32"/>
      <c r="D21" s="32"/>
      <c r="E21" s="32"/>
      <c r="F21" s="32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>
        <v>0</v>
      </c>
      <c r="AB21" s="30"/>
      <c r="AC21" s="30"/>
      <c r="AD21" s="30"/>
      <c r="AE21" s="30"/>
      <c r="AF21" s="30"/>
      <c r="AG21" s="30"/>
      <c r="AH21">
        <v>0</v>
      </c>
      <c r="AI21" s="30"/>
      <c r="AJ21" s="30"/>
      <c r="AK21" s="30"/>
      <c r="AL21" s="30"/>
      <c r="AM21" s="30"/>
      <c r="AN21" s="30"/>
      <c r="AO21">
        <v>0</v>
      </c>
      <c r="AP21">
        <v>0</v>
      </c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</row>
    <row r="22" spans="1:61" x14ac:dyDescent="0.35">
      <c r="A22" s="31"/>
      <c r="B22" s="32"/>
      <c r="C22" s="32"/>
      <c r="D22" s="32"/>
      <c r="E22" s="32"/>
      <c r="F22" s="32"/>
      <c r="H22" t="s">
        <v>98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>
        <f t="shared" ref="AA22:AP22" si="1">COUNTIF(AA3:AA19,"&gt;0")</f>
        <v>0</v>
      </c>
      <c r="AB22" s="30"/>
      <c r="AC22" s="30"/>
      <c r="AD22" s="30"/>
      <c r="AE22" s="30"/>
      <c r="AF22" s="30"/>
      <c r="AG22" s="30"/>
      <c r="AH22">
        <f t="shared" si="1"/>
        <v>0</v>
      </c>
      <c r="AI22" s="30"/>
      <c r="AJ22" s="30"/>
      <c r="AK22" s="30"/>
      <c r="AL22" s="30"/>
      <c r="AM22" s="30"/>
      <c r="AN22" s="30"/>
      <c r="AO22">
        <f t="shared" si="1"/>
        <v>0</v>
      </c>
      <c r="AP22">
        <f t="shared" si="1"/>
        <v>0</v>
      </c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</row>
    <row r="23" spans="1:61" x14ac:dyDescent="0.35">
      <c r="A23" s="31"/>
      <c r="B23" s="32"/>
      <c r="C23" s="32"/>
      <c r="D23" s="32"/>
      <c r="E23" s="32"/>
      <c r="F23" s="32"/>
      <c r="H23" t="s">
        <v>99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>
        <f t="shared" ref="AA23:AP23" si="2">COUNT(AA3:AA19)</f>
        <v>4</v>
      </c>
      <c r="AB23" s="30"/>
      <c r="AC23" s="30"/>
      <c r="AD23" s="30"/>
      <c r="AE23" s="30"/>
      <c r="AF23" s="30"/>
      <c r="AG23" s="30"/>
      <c r="AH23">
        <f t="shared" si="2"/>
        <v>4</v>
      </c>
      <c r="AI23" s="30"/>
      <c r="AJ23" s="30"/>
      <c r="AK23" s="30"/>
      <c r="AL23" s="30"/>
      <c r="AM23" s="30"/>
      <c r="AN23" s="30"/>
      <c r="AO23">
        <f t="shared" si="2"/>
        <v>12</v>
      </c>
      <c r="AP23">
        <f t="shared" si="2"/>
        <v>12</v>
      </c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</row>
    <row r="24" spans="1:61" x14ac:dyDescent="0.35">
      <c r="A24" s="31"/>
      <c r="B24" s="32"/>
      <c r="C24" s="32"/>
      <c r="D24" s="32"/>
      <c r="E24" s="32"/>
      <c r="F24" s="32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t="str">
        <f t="shared" ref="AA24:AP24" si="3">CONCATENATE(AA22,"/",AA23)</f>
        <v>0/4</v>
      </c>
      <c r="AB24" s="30"/>
      <c r="AC24" s="30"/>
      <c r="AD24" s="30"/>
      <c r="AE24" s="30"/>
      <c r="AF24" s="30"/>
      <c r="AG24" s="30"/>
      <c r="AH24" t="str">
        <f t="shared" si="3"/>
        <v>0/4</v>
      </c>
      <c r="AI24" s="30"/>
      <c r="AJ24" s="30"/>
      <c r="AK24" s="30"/>
      <c r="AL24" s="30"/>
      <c r="AM24" s="30"/>
      <c r="AN24" s="30"/>
      <c r="AO24" t="str">
        <f t="shared" si="3"/>
        <v>0/12</v>
      </c>
      <c r="AP24" t="str">
        <f t="shared" si="3"/>
        <v>0/12</v>
      </c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</row>
    <row r="25" spans="1:61" x14ac:dyDescent="0.35">
      <c r="A25" s="31"/>
      <c r="B25" s="32"/>
      <c r="C25" s="32"/>
      <c r="D25" s="32"/>
      <c r="E25" s="32"/>
      <c r="F25" s="32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t="s">
        <v>102</v>
      </c>
      <c r="AB25" s="30"/>
      <c r="AC25" s="30"/>
      <c r="AD25" s="30"/>
      <c r="AE25" s="30"/>
      <c r="AF25" s="30"/>
      <c r="AG25" s="30"/>
      <c r="AH25" t="s">
        <v>102</v>
      </c>
      <c r="AI25" s="30"/>
      <c r="AJ25" s="30"/>
      <c r="AK25" s="30"/>
      <c r="AL25" s="30"/>
      <c r="AM25" s="30"/>
      <c r="AN25" s="30"/>
      <c r="AO25" t="s">
        <v>105</v>
      </c>
      <c r="AP25" t="s">
        <v>105</v>
      </c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</row>
    <row r="26" spans="1:61" x14ac:dyDescent="0.35">
      <c r="A26" s="31"/>
      <c r="B26" s="32"/>
      <c r="C26" s="32"/>
      <c r="D26" s="32"/>
      <c r="E26" s="32"/>
      <c r="F26" s="32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B26" s="30"/>
      <c r="AC26" s="30"/>
      <c r="AD26" s="30"/>
      <c r="AE26" s="30"/>
      <c r="AF26" s="30"/>
      <c r="AG26" s="30"/>
      <c r="AI26" s="30"/>
      <c r="AJ26" s="30"/>
      <c r="AK26" s="30"/>
      <c r="AL26" s="30"/>
      <c r="AM26" s="30"/>
      <c r="AN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</row>
    <row r="27" spans="1:61" x14ac:dyDescent="0.35">
      <c r="A27" s="31"/>
      <c r="B27" s="32"/>
      <c r="C27" s="32"/>
      <c r="D27" s="32"/>
      <c r="E27" s="32"/>
      <c r="F27" s="32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B27" s="30"/>
      <c r="AC27" s="30"/>
      <c r="AD27" s="30"/>
      <c r="AE27" s="30"/>
      <c r="AF27" s="30"/>
      <c r="AG27" s="30"/>
      <c r="AI27" s="30"/>
      <c r="AJ27" s="30"/>
      <c r="AK27" s="30"/>
      <c r="AL27" s="30"/>
      <c r="AM27" s="30"/>
      <c r="AN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</row>
    <row r="28" spans="1:61" x14ac:dyDescent="0.35">
      <c r="A28" s="31"/>
      <c r="B28" s="32"/>
      <c r="C28" s="32"/>
      <c r="D28" s="32"/>
      <c r="E28" s="32"/>
      <c r="F28" s="32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B28" s="30"/>
      <c r="AC28" s="30"/>
      <c r="AD28" s="30"/>
      <c r="AE28" s="30"/>
      <c r="AF28" s="30"/>
      <c r="AG28" s="30"/>
      <c r="AI28" s="30"/>
      <c r="AJ28" s="30"/>
      <c r="AK28" s="30"/>
      <c r="AL28" s="30"/>
      <c r="AM28" s="30"/>
      <c r="AN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</row>
    <row r="29" spans="1:61" x14ac:dyDescent="0.35">
      <c r="A29" s="31"/>
      <c r="B29" s="32"/>
      <c r="C29" s="32"/>
      <c r="D29" s="32"/>
      <c r="E29" s="32"/>
      <c r="F29" s="32"/>
    </row>
    <row r="30" spans="1:61" x14ac:dyDescent="0.35">
      <c r="A30" s="31"/>
      <c r="B30" s="32"/>
      <c r="C30" s="32"/>
      <c r="D30" s="32"/>
      <c r="E30" s="32"/>
      <c r="F30" s="32"/>
    </row>
    <row r="31" spans="1:61" x14ac:dyDescent="0.35">
      <c r="A31" s="31"/>
      <c r="B31" s="32"/>
      <c r="C31" s="32"/>
      <c r="D31" s="32"/>
      <c r="E31" s="32"/>
      <c r="F31" s="32"/>
    </row>
    <row r="32" spans="1:61" x14ac:dyDescent="0.35">
      <c r="A32" s="31"/>
      <c r="B32" s="32"/>
      <c r="C32" s="32"/>
      <c r="D32" s="32"/>
      <c r="E32" s="32"/>
      <c r="F32" s="32"/>
    </row>
    <row r="33" spans="1:6" x14ac:dyDescent="0.35">
      <c r="A33" s="31"/>
      <c r="B33" s="32"/>
      <c r="C33" s="32"/>
      <c r="D33" s="32"/>
      <c r="E33" s="32"/>
      <c r="F33" s="32"/>
    </row>
    <row r="34" spans="1:6" x14ac:dyDescent="0.35">
      <c r="A34" s="20" t="s">
        <v>73</v>
      </c>
      <c r="B34" s="21">
        <v>0</v>
      </c>
      <c r="C34" s="21">
        <v>0</v>
      </c>
      <c r="D34" s="21">
        <v>0</v>
      </c>
      <c r="E34" s="21">
        <v>0</v>
      </c>
      <c r="F34" s="21" t="s">
        <v>105</v>
      </c>
    </row>
    <row r="35" spans="1:6" x14ac:dyDescent="0.35">
      <c r="A35" s="20" t="s">
        <v>74</v>
      </c>
      <c r="B35" s="21">
        <v>0</v>
      </c>
      <c r="C35" s="21">
        <v>0</v>
      </c>
      <c r="D35" s="21">
        <v>0</v>
      </c>
      <c r="E35" s="21">
        <v>0</v>
      </c>
      <c r="F35" s="21" t="s">
        <v>105</v>
      </c>
    </row>
    <row r="36" spans="1:6" x14ac:dyDescent="0.35">
      <c r="A36" s="31"/>
      <c r="B36" s="32"/>
      <c r="C36" s="32"/>
      <c r="D36" s="32"/>
      <c r="E36" s="32"/>
      <c r="F36" s="32"/>
    </row>
    <row r="37" spans="1:6" x14ac:dyDescent="0.35">
      <c r="A37" s="31"/>
      <c r="B37" s="32"/>
      <c r="C37" s="32"/>
      <c r="D37" s="32"/>
      <c r="E37" s="32"/>
      <c r="F37" s="32"/>
    </row>
    <row r="38" spans="1:6" x14ac:dyDescent="0.35">
      <c r="A38" s="31"/>
      <c r="B38" s="32"/>
      <c r="C38" s="32"/>
      <c r="D38" s="32"/>
      <c r="E38" s="32"/>
      <c r="F38" s="32"/>
    </row>
    <row r="39" spans="1:6" x14ac:dyDescent="0.35">
      <c r="A39" s="31"/>
      <c r="B39" s="32"/>
      <c r="C39" s="32"/>
      <c r="D39" s="32"/>
      <c r="E39" s="32"/>
      <c r="F39" s="32"/>
    </row>
    <row r="40" spans="1:6" x14ac:dyDescent="0.35">
      <c r="A40" s="31"/>
      <c r="B40" s="32"/>
      <c r="C40" s="32"/>
      <c r="D40" s="32"/>
      <c r="E40" s="32"/>
      <c r="F40" s="32"/>
    </row>
    <row r="41" spans="1:6" x14ac:dyDescent="0.35">
      <c r="A41" s="31"/>
      <c r="B41" s="32"/>
      <c r="C41" s="32"/>
      <c r="D41" s="32"/>
      <c r="E41" s="32"/>
      <c r="F41" s="32"/>
    </row>
    <row r="42" spans="1:6" x14ac:dyDescent="0.35">
      <c r="A42" s="31"/>
      <c r="B42" s="32"/>
      <c r="C42" s="32"/>
      <c r="D42" s="32"/>
      <c r="E42" s="32"/>
      <c r="F42" s="32"/>
    </row>
    <row r="43" spans="1:6" x14ac:dyDescent="0.35">
      <c r="A43" s="31"/>
      <c r="B43" s="32"/>
      <c r="C43" s="32"/>
      <c r="D43" s="32"/>
      <c r="E43" s="32"/>
      <c r="F43" s="32"/>
    </row>
    <row r="44" spans="1:6" x14ac:dyDescent="0.35">
      <c r="A44" s="31"/>
      <c r="B44" s="32"/>
      <c r="C44" s="32"/>
      <c r="D44" s="33"/>
      <c r="E44" s="32"/>
      <c r="F44" s="32"/>
    </row>
    <row r="45" spans="1:6" x14ac:dyDescent="0.35">
      <c r="A45" s="31"/>
      <c r="B45" s="32"/>
      <c r="C45" s="32"/>
      <c r="D45" s="32"/>
      <c r="E45" s="32"/>
      <c r="F45" s="32"/>
    </row>
    <row r="46" spans="1:6" x14ac:dyDescent="0.35">
      <c r="A46" s="31"/>
      <c r="B46" s="32"/>
      <c r="C46" s="32"/>
      <c r="D46" s="32"/>
      <c r="E46" s="32"/>
      <c r="F46" s="32"/>
    </row>
    <row r="47" spans="1:6" x14ac:dyDescent="0.35">
      <c r="A47" s="31"/>
      <c r="B47" s="32"/>
      <c r="C47" s="32"/>
      <c r="D47" s="32"/>
      <c r="E47" s="32"/>
      <c r="F47" s="32"/>
    </row>
    <row r="48" spans="1:6" x14ac:dyDescent="0.35">
      <c r="A48" s="31"/>
      <c r="B48" s="32"/>
      <c r="C48" s="32"/>
      <c r="D48" s="32"/>
      <c r="E48" s="32"/>
      <c r="F48" s="32"/>
    </row>
    <row r="49" spans="1:6" x14ac:dyDescent="0.35">
      <c r="A49" s="31"/>
      <c r="B49" s="32"/>
      <c r="C49" s="32"/>
      <c r="D49" s="32"/>
      <c r="E49" s="32"/>
      <c r="F49" s="32"/>
    </row>
    <row r="50" spans="1:6" x14ac:dyDescent="0.35">
      <c r="A50" s="31"/>
      <c r="B50" s="32"/>
      <c r="C50" s="32"/>
      <c r="D50" s="32"/>
      <c r="E50" s="32"/>
      <c r="F50" s="32"/>
    </row>
  </sheetData>
  <autoFilter ref="A1:F50" xr:uid="{00000000-0009-0000-0000-00000A000000}">
    <sortState xmlns:xlrd2="http://schemas.microsoft.com/office/spreadsheetml/2017/richdata2" ref="A2:F50">
      <sortCondition ref="A1:A50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H52"/>
  <sheetViews>
    <sheetView zoomScale="110" zoomScaleNormal="110" zoomScaleSheetLayoutView="100" workbookViewId="0">
      <selection activeCell="AY41" sqref="AY41"/>
    </sheetView>
  </sheetViews>
  <sheetFormatPr defaultRowHeight="14.5" x14ac:dyDescent="0.35"/>
  <cols>
    <col min="1" max="1" width="40.7265625" customWidth="1"/>
    <col min="2" max="6" width="9.7265625" style="19" customWidth="1"/>
    <col min="8" max="8" width="34.7265625" bestFit="1" customWidth="1"/>
    <col min="9" max="9" width="14" customWidth="1"/>
    <col min="10" max="10" width="27.1796875" customWidth="1"/>
    <col min="11" max="11" width="19.81640625" customWidth="1"/>
    <col min="12" max="12" width="26.7265625" customWidth="1"/>
    <col min="13" max="13" width="25.1796875" customWidth="1"/>
    <col min="14" max="14" width="26.26953125" customWidth="1"/>
    <col min="15" max="15" width="22.26953125" customWidth="1"/>
    <col min="16" max="16" width="18.1796875" customWidth="1"/>
    <col min="17" max="17" width="23.1796875" customWidth="1"/>
    <col min="18" max="18" width="25" customWidth="1"/>
    <col min="19" max="19" width="28.81640625" customWidth="1"/>
    <col min="20" max="20" width="30.81640625" customWidth="1"/>
    <col min="21" max="21" width="38.7265625" customWidth="1"/>
    <col min="22" max="22" width="38.1796875" customWidth="1"/>
    <col min="23" max="23" width="40.453125" customWidth="1"/>
    <col min="24" max="24" width="19.81640625" customWidth="1"/>
    <col min="25" max="25" width="36.26953125" customWidth="1"/>
    <col min="26" max="26" width="61.81640625" customWidth="1"/>
    <col min="27" max="27" width="20.453125" customWidth="1"/>
    <col min="28" max="28" width="58.1796875" customWidth="1"/>
    <col min="29" max="29" width="28.54296875" customWidth="1"/>
    <col min="30" max="30" width="51" customWidth="1"/>
    <col min="31" max="31" width="25.54296875" customWidth="1"/>
    <col min="32" max="32" width="19" customWidth="1"/>
    <col min="33" max="34" width="24.26953125" customWidth="1"/>
    <col min="35" max="35" width="12.54296875" customWidth="1"/>
    <col min="36" max="36" width="23.1796875" customWidth="1"/>
    <col min="37" max="37" width="24.81640625" customWidth="1"/>
    <col min="38" max="38" width="60.1796875" customWidth="1"/>
    <col min="39" max="39" width="11.7265625" customWidth="1"/>
    <col min="40" max="40" width="15.81640625" customWidth="1"/>
    <col min="41" max="41" width="18.453125" customWidth="1"/>
    <col min="42" max="42" width="17.453125" customWidth="1"/>
    <col min="43" max="43" width="17.81640625" customWidth="1"/>
    <col min="44" max="44" width="6.54296875" customWidth="1"/>
    <col min="45" max="45" width="24.1796875" customWidth="1"/>
    <col min="46" max="46" width="13.453125" customWidth="1"/>
    <col min="47" max="47" width="23.54296875" customWidth="1"/>
    <col min="48" max="48" width="29.26953125" customWidth="1"/>
    <col min="49" max="49" width="51" customWidth="1"/>
    <col min="50" max="50" width="14.26953125" customWidth="1"/>
    <col min="51" max="51" width="43.81640625" customWidth="1"/>
    <col min="52" max="52" width="12" customWidth="1"/>
    <col min="53" max="53" width="17.453125" customWidth="1"/>
    <col min="54" max="54" width="28" customWidth="1"/>
    <col min="55" max="55" width="24.7265625" customWidth="1"/>
    <col min="56" max="56" width="16.7265625" customWidth="1"/>
    <col min="57" max="57" width="22.26953125" customWidth="1"/>
    <col min="58" max="59" width="9.1796875" customWidth="1"/>
    <col min="60" max="60" width="16" style="19" bestFit="1" customWidth="1"/>
  </cols>
  <sheetData>
    <row r="1" spans="1:60" x14ac:dyDescent="0.35">
      <c r="A1" s="23" t="s">
        <v>116</v>
      </c>
      <c r="B1" s="24" t="s">
        <v>113</v>
      </c>
      <c r="C1" s="24" t="s">
        <v>114</v>
      </c>
      <c r="D1" s="24" t="s">
        <v>115</v>
      </c>
      <c r="E1" s="24" t="s">
        <v>93</v>
      </c>
      <c r="F1" s="24" t="s">
        <v>98</v>
      </c>
      <c r="H1" t="s">
        <v>95</v>
      </c>
      <c r="I1" t="s">
        <v>92</v>
      </c>
      <c r="BE1" s="30"/>
    </row>
    <row r="2" spans="1:60" x14ac:dyDescent="0.35">
      <c r="A2" s="31"/>
      <c r="B2" s="32"/>
      <c r="C2" s="32"/>
      <c r="D2" s="32"/>
      <c r="E2" s="32"/>
      <c r="F2" s="32"/>
      <c r="H2" t="s">
        <v>70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t="s">
        <v>71</v>
      </c>
      <c r="AB2" s="30"/>
      <c r="AC2" s="30"/>
      <c r="AD2" s="30"/>
      <c r="AE2" s="30"/>
      <c r="AF2" s="30"/>
      <c r="AG2" s="30"/>
      <c r="AH2" t="s">
        <v>72</v>
      </c>
      <c r="AI2" s="30"/>
      <c r="AJ2" s="30"/>
      <c r="AK2" s="30"/>
      <c r="AL2" s="30"/>
      <c r="AM2" s="30"/>
      <c r="AN2" s="30"/>
      <c r="AO2" t="s">
        <v>73</v>
      </c>
      <c r="AP2" t="s">
        <v>74</v>
      </c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6"/>
    </row>
    <row r="3" spans="1:60" x14ac:dyDescent="0.35">
      <c r="A3" s="31"/>
      <c r="B3" s="32"/>
      <c r="C3" s="32"/>
      <c r="D3" s="32"/>
      <c r="E3" s="32"/>
      <c r="F3" s="32"/>
      <c r="H3" t="s">
        <v>75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B3" s="30"/>
      <c r="AC3" s="30"/>
      <c r="AD3" s="30"/>
      <c r="AE3" s="30"/>
      <c r="AF3" s="30"/>
      <c r="AG3" s="30"/>
      <c r="AI3" s="30"/>
      <c r="AJ3" s="30"/>
      <c r="AK3" s="30"/>
      <c r="AL3" s="30"/>
      <c r="AM3" s="30"/>
      <c r="AN3" s="30"/>
      <c r="AO3">
        <v>0</v>
      </c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6"/>
    </row>
    <row r="4" spans="1:60" x14ac:dyDescent="0.35">
      <c r="A4" s="31"/>
      <c r="B4" s="32"/>
      <c r="C4" s="32"/>
      <c r="D4" s="32"/>
      <c r="E4" s="32"/>
      <c r="F4" s="32"/>
      <c r="H4" t="s">
        <v>76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B4" s="30"/>
      <c r="AC4" s="30"/>
      <c r="AD4" s="30"/>
      <c r="AE4" s="30"/>
      <c r="AF4" s="30"/>
      <c r="AG4" s="30"/>
      <c r="AI4" s="30"/>
      <c r="AJ4" s="30"/>
      <c r="AK4" s="30"/>
      <c r="AL4" s="30"/>
      <c r="AM4" s="30"/>
      <c r="AN4" s="30"/>
      <c r="AP4">
        <v>0</v>
      </c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6"/>
    </row>
    <row r="5" spans="1:60" x14ac:dyDescent="0.35">
      <c r="A5" s="31"/>
      <c r="B5" s="32"/>
      <c r="C5" s="32"/>
      <c r="D5" s="33"/>
      <c r="E5" s="32"/>
      <c r="F5" s="32"/>
      <c r="H5" t="s">
        <v>77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>
        <v>0</v>
      </c>
      <c r="AB5" s="30"/>
      <c r="AC5" s="30"/>
      <c r="AD5" s="30"/>
      <c r="AE5" s="30"/>
      <c r="AF5" s="30"/>
      <c r="AG5" s="30"/>
      <c r="AI5" s="30"/>
      <c r="AJ5" s="30"/>
      <c r="AK5" s="30"/>
      <c r="AL5" s="30"/>
      <c r="AM5" s="30"/>
      <c r="AN5" s="30"/>
      <c r="AO5">
        <v>0</v>
      </c>
      <c r="AP5">
        <v>0</v>
      </c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6"/>
    </row>
    <row r="6" spans="1:60" x14ac:dyDescent="0.35">
      <c r="A6" s="31"/>
      <c r="B6" s="32"/>
      <c r="C6" s="32"/>
      <c r="D6" s="33"/>
      <c r="E6" s="32"/>
      <c r="F6" s="32"/>
      <c r="H6" t="s">
        <v>78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B6" s="30"/>
      <c r="AC6" s="30"/>
      <c r="AD6" s="30"/>
      <c r="AE6" s="30"/>
      <c r="AF6" s="30"/>
      <c r="AG6" s="30"/>
      <c r="AH6">
        <v>0</v>
      </c>
      <c r="AI6" s="30"/>
      <c r="AJ6" s="30"/>
      <c r="AK6" s="30"/>
      <c r="AL6" s="30"/>
      <c r="AM6" s="30"/>
      <c r="AN6" s="30"/>
      <c r="AO6">
        <v>0</v>
      </c>
      <c r="AP6">
        <v>0</v>
      </c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6"/>
    </row>
    <row r="7" spans="1:60" x14ac:dyDescent="0.35">
      <c r="A7" s="31"/>
      <c r="B7" s="32"/>
      <c r="C7" s="32"/>
      <c r="D7" s="32"/>
      <c r="E7" s="32"/>
      <c r="F7" s="32"/>
      <c r="H7" t="s">
        <v>79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B7" s="30"/>
      <c r="AC7" s="30"/>
      <c r="AD7" s="30"/>
      <c r="AE7" s="30"/>
      <c r="AF7" s="30"/>
      <c r="AG7" s="30"/>
      <c r="AI7" s="30"/>
      <c r="AJ7" s="30"/>
      <c r="AK7" s="30"/>
      <c r="AL7" s="30"/>
      <c r="AM7" s="30"/>
      <c r="AN7" s="30"/>
      <c r="AP7">
        <v>0</v>
      </c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6"/>
    </row>
    <row r="8" spans="1:60" x14ac:dyDescent="0.35">
      <c r="A8" s="31"/>
      <c r="B8" s="32"/>
      <c r="C8" s="32"/>
      <c r="D8" s="33"/>
      <c r="E8" s="32"/>
      <c r="F8" s="32"/>
      <c r="H8" t="s">
        <v>80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B8" s="30"/>
      <c r="AC8" s="30"/>
      <c r="AD8" s="30"/>
      <c r="AE8" s="30"/>
      <c r="AF8" s="30"/>
      <c r="AG8" s="30"/>
      <c r="AI8" s="30"/>
      <c r="AJ8" s="30"/>
      <c r="AK8" s="30"/>
      <c r="AL8" s="30"/>
      <c r="AM8" s="30"/>
      <c r="AN8" s="30"/>
      <c r="AO8">
        <v>0</v>
      </c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6"/>
    </row>
    <row r="9" spans="1:60" x14ac:dyDescent="0.35">
      <c r="A9" s="31"/>
      <c r="B9" s="32"/>
      <c r="C9" s="32"/>
      <c r="D9" s="33"/>
      <c r="E9" s="32"/>
      <c r="F9" s="32"/>
      <c r="H9" t="s">
        <v>81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B9" s="30"/>
      <c r="AC9" s="30"/>
      <c r="AD9" s="30"/>
      <c r="AE9" s="30"/>
      <c r="AF9" s="30"/>
      <c r="AG9" s="30"/>
      <c r="AI9" s="30"/>
      <c r="AJ9" s="30"/>
      <c r="AK9" s="30"/>
      <c r="AL9" s="30"/>
      <c r="AM9" s="30"/>
      <c r="AN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6"/>
    </row>
    <row r="10" spans="1:60" x14ac:dyDescent="0.35">
      <c r="A10" s="31"/>
      <c r="B10" s="32"/>
      <c r="C10" s="32"/>
      <c r="D10" s="33"/>
      <c r="E10" s="32"/>
      <c r="F10" s="32"/>
      <c r="H10" t="s">
        <v>82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>
        <v>0</v>
      </c>
      <c r="AB10" s="30"/>
      <c r="AC10" s="30"/>
      <c r="AD10" s="30"/>
      <c r="AE10" s="30"/>
      <c r="AF10" s="30"/>
      <c r="AG10" s="30"/>
      <c r="AI10" s="30"/>
      <c r="AJ10" s="30"/>
      <c r="AK10" s="30"/>
      <c r="AL10" s="30"/>
      <c r="AM10" s="30"/>
      <c r="AN10" s="30"/>
      <c r="AO10">
        <v>0</v>
      </c>
      <c r="AP10">
        <v>0</v>
      </c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6"/>
    </row>
    <row r="11" spans="1:60" x14ac:dyDescent="0.35">
      <c r="A11" s="31"/>
      <c r="B11" s="32"/>
      <c r="C11" s="32"/>
      <c r="D11" s="32"/>
      <c r="E11" s="32"/>
      <c r="F11" s="32"/>
      <c r="H11" t="s">
        <v>83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B11" s="30"/>
      <c r="AC11" s="30"/>
      <c r="AD11" s="30"/>
      <c r="AE11" s="30"/>
      <c r="AF11" s="30"/>
      <c r="AG11" s="30"/>
      <c r="AH11">
        <v>0</v>
      </c>
      <c r="AI11" s="30"/>
      <c r="AJ11" s="30"/>
      <c r="AK11" s="30"/>
      <c r="AL11" s="30"/>
      <c r="AM11" s="30"/>
      <c r="AN11" s="30"/>
      <c r="AO11">
        <v>0</v>
      </c>
      <c r="AP11">
        <v>0</v>
      </c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6"/>
    </row>
    <row r="12" spans="1:60" x14ac:dyDescent="0.35">
      <c r="A12" s="31"/>
      <c r="B12" s="32"/>
      <c r="C12" s="32"/>
      <c r="D12" s="32"/>
      <c r="E12" s="32"/>
      <c r="F12" s="32"/>
      <c r="H12" t="s">
        <v>84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B12" s="30"/>
      <c r="AC12" s="30"/>
      <c r="AD12" s="30"/>
      <c r="AE12" s="30"/>
      <c r="AF12" s="30"/>
      <c r="AG12" s="30"/>
      <c r="AI12" s="30"/>
      <c r="AJ12" s="30"/>
      <c r="AK12" s="30"/>
      <c r="AL12" s="30"/>
      <c r="AM12" s="30"/>
      <c r="AN12" s="30"/>
      <c r="AO12">
        <v>0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6"/>
    </row>
    <row r="13" spans="1:60" x14ac:dyDescent="0.35">
      <c r="A13" s="31"/>
      <c r="B13" s="32"/>
      <c r="C13" s="32"/>
      <c r="D13" s="32"/>
      <c r="E13" s="32"/>
      <c r="F13" s="32"/>
      <c r="H13" s="22" t="s">
        <v>85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>
        <v>0</v>
      </c>
      <c r="AB13" s="30"/>
      <c r="AC13" s="30"/>
      <c r="AD13" s="30"/>
      <c r="AE13" s="30"/>
      <c r="AF13" s="30"/>
      <c r="AG13" s="30"/>
      <c r="AI13" s="30"/>
      <c r="AJ13" s="30"/>
      <c r="AK13" s="30"/>
      <c r="AL13" s="30"/>
      <c r="AM13" s="30"/>
      <c r="AN13" s="30"/>
      <c r="AP13">
        <v>0</v>
      </c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6"/>
    </row>
    <row r="14" spans="1:60" x14ac:dyDescent="0.35">
      <c r="A14" s="31"/>
      <c r="B14" s="32"/>
      <c r="C14" s="32"/>
      <c r="D14" s="32"/>
      <c r="E14" s="32"/>
      <c r="F14" s="32"/>
      <c r="H14" t="s">
        <v>86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B14" s="30"/>
      <c r="AC14" s="30"/>
      <c r="AD14" s="30"/>
      <c r="AE14" s="30"/>
      <c r="AF14" s="30"/>
      <c r="AG14" s="30"/>
      <c r="AH14">
        <v>0</v>
      </c>
      <c r="AI14" s="30"/>
      <c r="AJ14" s="30"/>
      <c r="AK14" s="30"/>
      <c r="AL14" s="30"/>
      <c r="AM14" s="30"/>
      <c r="AN14" s="30"/>
      <c r="AP14">
        <v>0</v>
      </c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6"/>
    </row>
    <row r="15" spans="1:60" x14ac:dyDescent="0.35">
      <c r="A15" s="31"/>
      <c r="B15" s="32"/>
      <c r="C15" s="32"/>
      <c r="D15" s="32"/>
      <c r="E15" s="32"/>
      <c r="F15" s="32"/>
      <c r="H15" t="s">
        <v>87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B15" s="30"/>
      <c r="AC15" s="30"/>
      <c r="AD15" s="30"/>
      <c r="AE15" s="30"/>
      <c r="AF15" s="30"/>
      <c r="AG15" s="30"/>
      <c r="AI15" s="30"/>
      <c r="AJ15" s="30"/>
      <c r="AK15" s="30"/>
      <c r="AL15" s="30"/>
      <c r="AM15" s="30"/>
      <c r="AN15" s="30"/>
      <c r="AO15">
        <v>0</v>
      </c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6"/>
    </row>
    <row r="16" spans="1:60" x14ac:dyDescent="0.35">
      <c r="A16" s="31"/>
      <c r="B16" s="32"/>
      <c r="C16" s="32"/>
      <c r="D16" s="32"/>
      <c r="E16" s="32"/>
      <c r="F16" s="32"/>
      <c r="H16" t="s">
        <v>88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B16" s="30"/>
      <c r="AC16" s="30"/>
      <c r="AD16" s="30"/>
      <c r="AE16" s="30"/>
      <c r="AF16" s="30"/>
      <c r="AG16" s="30"/>
      <c r="AH16">
        <v>0</v>
      </c>
      <c r="AI16" s="30"/>
      <c r="AJ16" s="30"/>
      <c r="AK16" s="30"/>
      <c r="AL16" s="30"/>
      <c r="AM16" s="30"/>
      <c r="AN16" s="30"/>
      <c r="AO16">
        <v>0</v>
      </c>
      <c r="AP16">
        <v>0</v>
      </c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6"/>
    </row>
    <row r="17" spans="1:60" x14ac:dyDescent="0.35">
      <c r="A17" s="31"/>
      <c r="B17" s="32"/>
      <c r="C17" s="32"/>
      <c r="D17" s="32"/>
      <c r="E17" s="32"/>
      <c r="F17" s="32"/>
      <c r="H17" t="s">
        <v>89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>
        <v>0</v>
      </c>
      <c r="AB17" s="30"/>
      <c r="AC17" s="30"/>
      <c r="AD17" s="30"/>
      <c r="AE17" s="30"/>
      <c r="AF17" s="30"/>
      <c r="AG17" s="30"/>
      <c r="AI17" s="30"/>
      <c r="AJ17" s="30"/>
      <c r="AK17" s="30"/>
      <c r="AL17" s="30"/>
      <c r="AM17" s="30"/>
      <c r="AN17" s="30"/>
      <c r="AO17">
        <v>0</v>
      </c>
      <c r="AP17">
        <v>0</v>
      </c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6"/>
    </row>
    <row r="18" spans="1:60" x14ac:dyDescent="0.35">
      <c r="A18" s="31"/>
      <c r="B18" s="32"/>
      <c r="C18" s="32"/>
      <c r="D18" s="32"/>
      <c r="E18" s="32"/>
      <c r="F18" s="32"/>
      <c r="H18" t="s">
        <v>90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B18" s="30"/>
      <c r="AC18" s="30"/>
      <c r="AD18" s="30"/>
      <c r="AE18" s="30"/>
      <c r="AF18" s="30"/>
      <c r="AG18" s="30"/>
      <c r="AI18" s="30"/>
      <c r="AJ18" s="30"/>
      <c r="AK18" s="30"/>
      <c r="AL18" s="30"/>
      <c r="AM18" s="30"/>
      <c r="AN18" s="30"/>
      <c r="AO18">
        <v>0</v>
      </c>
      <c r="AP18">
        <v>0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6"/>
    </row>
    <row r="19" spans="1:60" x14ac:dyDescent="0.35">
      <c r="A19" s="31"/>
      <c r="B19" s="32"/>
      <c r="C19" s="32"/>
      <c r="D19" s="32"/>
      <c r="E19" s="32"/>
      <c r="F19" s="32"/>
      <c r="H19" t="s">
        <v>91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B19" s="30"/>
      <c r="AC19" s="30"/>
      <c r="AD19" s="30"/>
      <c r="AE19" s="30"/>
      <c r="AF19" s="30"/>
      <c r="AG19" s="30"/>
      <c r="AI19" s="30"/>
      <c r="AJ19" s="30"/>
      <c r="AK19" s="30"/>
      <c r="AL19" s="30"/>
      <c r="AM19" s="30"/>
      <c r="AN19" s="30"/>
      <c r="AO19">
        <v>0</v>
      </c>
      <c r="AP19">
        <v>0</v>
      </c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6"/>
    </row>
    <row r="20" spans="1:60" x14ac:dyDescent="0.35">
      <c r="A20" s="20" t="s">
        <v>71</v>
      </c>
      <c r="B20" s="21">
        <v>0</v>
      </c>
      <c r="C20" s="21">
        <v>0</v>
      </c>
      <c r="D20" s="21">
        <v>0</v>
      </c>
      <c r="E20" s="21">
        <v>0</v>
      </c>
      <c r="F20" s="21" t="s">
        <v>102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>
        <f t="shared" ref="AA20:AP20" si="0">MEDIAN(AA3:AA19)</f>
        <v>0</v>
      </c>
      <c r="AB20" s="30"/>
      <c r="AC20" s="30"/>
      <c r="AD20" s="30"/>
      <c r="AE20" s="30"/>
      <c r="AF20" s="30"/>
      <c r="AG20" s="30"/>
      <c r="AH20">
        <f t="shared" si="0"/>
        <v>0</v>
      </c>
      <c r="AI20" s="30"/>
      <c r="AJ20" s="30"/>
      <c r="AK20" s="30"/>
      <c r="AL20" s="30"/>
      <c r="AM20" s="30"/>
      <c r="AN20" s="30"/>
      <c r="AO20">
        <f t="shared" si="0"/>
        <v>0</v>
      </c>
      <c r="AP20">
        <f t="shared" si="0"/>
        <v>0</v>
      </c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</row>
    <row r="21" spans="1:60" x14ac:dyDescent="0.35">
      <c r="A21" s="31"/>
      <c r="B21" s="32"/>
      <c r="C21" s="32"/>
      <c r="D21" s="32"/>
      <c r="E21" s="32"/>
      <c r="F21" s="32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>
        <v>0</v>
      </c>
      <c r="AB21" s="30"/>
      <c r="AC21" s="30"/>
      <c r="AD21" s="30"/>
      <c r="AE21" s="30"/>
      <c r="AF21" s="30"/>
      <c r="AG21" s="30"/>
      <c r="AH21">
        <v>0</v>
      </c>
      <c r="AI21" s="30"/>
      <c r="AJ21" s="30"/>
      <c r="AK21" s="30"/>
      <c r="AL21" s="30"/>
      <c r="AM21" s="30"/>
      <c r="AN21" s="30"/>
      <c r="AO21">
        <v>0</v>
      </c>
      <c r="AP21">
        <v>0</v>
      </c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</row>
    <row r="22" spans="1:60" x14ac:dyDescent="0.35">
      <c r="A22" s="31"/>
      <c r="B22" s="32"/>
      <c r="C22" s="32"/>
      <c r="D22" s="32"/>
      <c r="E22" s="32"/>
      <c r="F22" s="32"/>
      <c r="H22" t="s">
        <v>98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>
        <f t="shared" ref="AA22:AP22" si="1">COUNTIF(AA3:AA19,"&gt;0")</f>
        <v>0</v>
      </c>
      <c r="AB22" s="30"/>
      <c r="AC22" s="30"/>
      <c r="AD22" s="30"/>
      <c r="AE22" s="30"/>
      <c r="AF22" s="30"/>
      <c r="AG22" s="30"/>
      <c r="AH22">
        <f t="shared" si="1"/>
        <v>0</v>
      </c>
      <c r="AI22" s="30"/>
      <c r="AJ22" s="30"/>
      <c r="AK22" s="30"/>
      <c r="AL22" s="30"/>
      <c r="AM22" s="30"/>
      <c r="AN22" s="30"/>
      <c r="AO22">
        <f t="shared" si="1"/>
        <v>0</v>
      </c>
      <c r="AP22">
        <f t="shared" si="1"/>
        <v>0</v>
      </c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</row>
    <row r="23" spans="1:60" x14ac:dyDescent="0.35">
      <c r="A23" s="31"/>
      <c r="B23" s="32"/>
      <c r="C23" s="32"/>
      <c r="D23" s="32"/>
      <c r="E23" s="32"/>
      <c r="F23" s="32"/>
      <c r="H23" t="s">
        <v>99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>
        <f t="shared" ref="AA23:AP23" si="2">COUNT(AA3:AA19)</f>
        <v>4</v>
      </c>
      <c r="AB23" s="30"/>
      <c r="AC23" s="30"/>
      <c r="AD23" s="30"/>
      <c r="AE23" s="30"/>
      <c r="AF23" s="30"/>
      <c r="AG23" s="30"/>
      <c r="AH23">
        <f t="shared" si="2"/>
        <v>4</v>
      </c>
      <c r="AI23" s="30"/>
      <c r="AJ23" s="30"/>
      <c r="AK23" s="30"/>
      <c r="AL23" s="30"/>
      <c r="AM23" s="30"/>
      <c r="AN23" s="30"/>
      <c r="AO23">
        <f t="shared" si="2"/>
        <v>12</v>
      </c>
      <c r="AP23">
        <f t="shared" si="2"/>
        <v>12</v>
      </c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</row>
    <row r="24" spans="1:60" x14ac:dyDescent="0.35">
      <c r="A24" s="31"/>
      <c r="B24" s="32"/>
      <c r="C24" s="32"/>
      <c r="D24" s="32"/>
      <c r="E24" s="32"/>
      <c r="F24" s="32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t="str">
        <f t="shared" ref="AA24:AP24" si="3">CONCATENATE(AA22,"/",AA23)</f>
        <v>0/4</v>
      </c>
      <c r="AB24" s="30"/>
      <c r="AC24" s="30"/>
      <c r="AD24" s="30"/>
      <c r="AE24" s="30"/>
      <c r="AF24" s="30"/>
      <c r="AG24" s="30"/>
      <c r="AH24" t="str">
        <f t="shared" si="3"/>
        <v>0/4</v>
      </c>
      <c r="AI24" s="30"/>
      <c r="AJ24" s="30"/>
      <c r="AK24" s="30"/>
      <c r="AL24" s="30"/>
      <c r="AM24" s="30"/>
      <c r="AN24" s="30"/>
      <c r="AO24" t="str">
        <f t="shared" si="3"/>
        <v>0/12</v>
      </c>
      <c r="AP24" t="str">
        <f t="shared" si="3"/>
        <v>0/12</v>
      </c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</row>
    <row r="25" spans="1:60" x14ac:dyDescent="0.35">
      <c r="A25" s="31"/>
      <c r="B25" s="32"/>
      <c r="C25" s="32"/>
      <c r="D25" s="32"/>
      <c r="E25" s="32"/>
      <c r="F25" s="32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t="s">
        <v>102</v>
      </c>
      <c r="AB25" s="30"/>
      <c r="AC25" s="30"/>
      <c r="AD25" s="30"/>
      <c r="AE25" s="30"/>
      <c r="AF25" s="30"/>
      <c r="AG25" s="30"/>
      <c r="AH25" t="s">
        <v>102</v>
      </c>
      <c r="AI25" s="30"/>
      <c r="AJ25" s="30"/>
      <c r="AK25" s="30"/>
      <c r="AL25" s="30"/>
      <c r="AM25" s="30"/>
      <c r="AN25" s="30"/>
      <c r="AO25" t="s">
        <v>105</v>
      </c>
      <c r="AP25" t="s">
        <v>105</v>
      </c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</row>
    <row r="26" spans="1:60" x14ac:dyDescent="0.35">
      <c r="A26" s="31"/>
      <c r="B26" s="32"/>
      <c r="C26" s="32"/>
      <c r="D26" s="32"/>
      <c r="E26" s="32"/>
      <c r="F26" s="32"/>
    </row>
    <row r="27" spans="1:60" x14ac:dyDescent="0.35">
      <c r="A27" s="20" t="s">
        <v>72</v>
      </c>
      <c r="B27" s="21">
        <v>0</v>
      </c>
      <c r="C27" s="21">
        <v>0</v>
      </c>
      <c r="D27" s="21">
        <v>0</v>
      </c>
      <c r="E27" s="21">
        <v>0</v>
      </c>
      <c r="F27" s="21" t="s">
        <v>102</v>
      </c>
    </row>
    <row r="28" spans="1:60" x14ac:dyDescent="0.35">
      <c r="A28" s="31"/>
      <c r="B28" s="32"/>
      <c r="C28" s="32"/>
      <c r="D28" s="32"/>
      <c r="E28" s="32"/>
      <c r="F28" s="32"/>
    </row>
    <row r="29" spans="1:60" x14ac:dyDescent="0.35">
      <c r="A29" s="31"/>
      <c r="B29" s="32"/>
      <c r="C29" s="32"/>
      <c r="D29" s="32"/>
      <c r="E29" s="32"/>
      <c r="F29" s="32"/>
    </row>
    <row r="30" spans="1:60" x14ac:dyDescent="0.35">
      <c r="A30" s="31"/>
      <c r="B30" s="32"/>
      <c r="C30" s="32"/>
      <c r="D30" s="32"/>
      <c r="E30" s="32"/>
      <c r="F30" s="32"/>
    </row>
    <row r="31" spans="1:60" x14ac:dyDescent="0.35">
      <c r="A31" s="31"/>
      <c r="B31" s="32"/>
      <c r="C31" s="32"/>
      <c r="D31" s="32"/>
      <c r="E31" s="32"/>
      <c r="F31" s="32"/>
    </row>
    <row r="32" spans="1:60" x14ac:dyDescent="0.35">
      <c r="A32" s="31"/>
      <c r="B32" s="32"/>
      <c r="C32" s="32"/>
      <c r="D32" s="32"/>
      <c r="E32" s="32"/>
      <c r="F32" s="32"/>
    </row>
    <row r="33" spans="1:6" x14ac:dyDescent="0.35">
      <c r="A33" s="31"/>
      <c r="B33" s="32"/>
      <c r="C33" s="32"/>
      <c r="D33" s="32"/>
      <c r="E33" s="32"/>
      <c r="F33" s="32"/>
    </row>
    <row r="34" spans="1:6" x14ac:dyDescent="0.35">
      <c r="A34" s="20" t="s">
        <v>73</v>
      </c>
      <c r="B34" s="21">
        <v>0</v>
      </c>
      <c r="C34" s="21">
        <v>0</v>
      </c>
      <c r="D34" s="21">
        <v>0</v>
      </c>
      <c r="E34" s="21">
        <v>0</v>
      </c>
      <c r="F34" s="21" t="s">
        <v>105</v>
      </c>
    </row>
    <row r="35" spans="1:6" x14ac:dyDescent="0.35">
      <c r="A35" s="20" t="s">
        <v>74</v>
      </c>
      <c r="B35" s="21">
        <v>0</v>
      </c>
      <c r="C35" s="21">
        <v>0</v>
      </c>
      <c r="D35" s="21">
        <v>0</v>
      </c>
      <c r="E35" s="21">
        <v>0</v>
      </c>
      <c r="F35" s="21" t="s">
        <v>105</v>
      </c>
    </row>
    <row r="36" spans="1:6" x14ac:dyDescent="0.35">
      <c r="A36" s="31"/>
      <c r="B36" s="32"/>
      <c r="C36" s="32"/>
      <c r="D36" s="32"/>
      <c r="E36" s="32"/>
      <c r="F36" s="32"/>
    </row>
    <row r="37" spans="1:6" x14ac:dyDescent="0.35">
      <c r="A37" s="31"/>
      <c r="B37" s="32"/>
      <c r="C37" s="32"/>
      <c r="D37" s="32"/>
      <c r="E37" s="32"/>
      <c r="F37" s="32"/>
    </row>
    <row r="38" spans="1:6" x14ac:dyDescent="0.35">
      <c r="A38" s="31"/>
      <c r="B38" s="32"/>
      <c r="C38" s="32"/>
      <c r="D38" s="32"/>
      <c r="E38" s="32"/>
      <c r="F38" s="32"/>
    </row>
    <row r="39" spans="1:6" x14ac:dyDescent="0.35">
      <c r="A39" s="31"/>
      <c r="B39" s="32"/>
      <c r="C39" s="32"/>
      <c r="D39" s="32"/>
      <c r="E39" s="32"/>
      <c r="F39" s="32"/>
    </row>
    <row r="40" spans="1:6" x14ac:dyDescent="0.35">
      <c r="A40" s="31"/>
      <c r="B40" s="32"/>
      <c r="C40" s="32"/>
      <c r="D40" s="32"/>
      <c r="E40" s="32"/>
      <c r="F40" s="32"/>
    </row>
    <row r="41" spans="1:6" x14ac:dyDescent="0.35">
      <c r="A41" s="31"/>
      <c r="B41" s="32"/>
      <c r="C41" s="32"/>
      <c r="D41" s="32"/>
      <c r="E41" s="32"/>
      <c r="F41" s="32"/>
    </row>
    <row r="42" spans="1:6" x14ac:dyDescent="0.35">
      <c r="A42" s="31"/>
      <c r="B42" s="32"/>
      <c r="C42" s="32"/>
      <c r="D42" s="32"/>
      <c r="E42" s="32"/>
      <c r="F42" s="32"/>
    </row>
    <row r="43" spans="1:6" x14ac:dyDescent="0.35">
      <c r="A43" s="31"/>
      <c r="B43" s="32"/>
      <c r="C43" s="32"/>
      <c r="D43" s="32"/>
      <c r="E43" s="32"/>
      <c r="F43" s="32"/>
    </row>
    <row r="44" spans="1:6" x14ac:dyDescent="0.35">
      <c r="A44" s="31"/>
      <c r="B44" s="32"/>
      <c r="C44" s="32"/>
      <c r="D44" s="32"/>
      <c r="E44" s="32"/>
      <c r="F44" s="32"/>
    </row>
    <row r="45" spans="1:6" x14ac:dyDescent="0.35">
      <c r="A45" s="31"/>
      <c r="B45" s="32"/>
      <c r="C45" s="32"/>
      <c r="D45" s="32"/>
      <c r="E45" s="32"/>
      <c r="F45" s="32"/>
    </row>
    <row r="46" spans="1:6" x14ac:dyDescent="0.35">
      <c r="A46" s="31"/>
      <c r="B46" s="32"/>
      <c r="C46" s="32"/>
      <c r="D46" s="32"/>
      <c r="E46" s="32"/>
      <c r="F46" s="32"/>
    </row>
    <row r="47" spans="1:6" x14ac:dyDescent="0.35">
      <c r="A47" s="31"/>
      <c r="B47" s="32"/>
      <c r="C47" s="32"/>
      <c r="D47" s="32"/>
      <c r="E47" s="32"/>
      <c r="F47" s="32"/>
    </row>
    <row r="48" spans="1:6" x14ac:dyDescent="0.35">
      <c r="A48" s="31"/>
      <c r="B48" s="32"/>
      <c r="C48" s="32"/>
      <c r="D48" s="32"/>
      <c r="E48" s="32"/>
      <c r="F48" s="32"/>
    </row>
    <row r="49" spans="1:6" x14ac:dyDescent="0.35">
      <c r="A49" s="31"/>
      <c r="B49" s="32"/>
      <c r="C49" s="32"/>
      <c r="D49" s="32"/>
      <c r="E49" s="32"/>
      <c r="F49" s="32"/>
    </row>
    <row r="50" spans="1:6" x14ac:dyDescent="0.35">
      <c r="A50" s="31"/>
      <c r="B50" s="32"/>
      <c r="C50" s="32"/>
      <c r="D50" s="32"/>
      <c r="E50" s="32"/>
      <c r="F50" s="32"/>
    </row>
    <row r="52" spans="1:6" x14ac:dyDescent="0.35">
      <c r="B52" s="36"/>
      <c r="C52" s="36"/>
      <c r="D52" s="36"/>
    </row>
  </sheetData>
  <autoFilter ref="A1:F50" xr:uid="{00000000-0009-0000-0000-00000B000000}">
    <sortState xmlns:xlrd2="http://schemas.microsoft.com/office/spreadsheetml/2017/richdata2" ref="A2:F50">
      <sortCondition ref="A1:A50"/>
    </sortState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BJ55"/>
  <sheetViews>
    <sheetView zoomScale="120" zoomScaleNormal="120" workbookViewId="0">
      <selection activeCell="J23" sqref="J1:BJ23"/>
    </sheetView>
  </sheetViews>
  <sheetFormatPr defaultRowHeight="14.5" x14ac:dyDescent="0.35"/>
  <cols>
    <col min="1" max="1" width="9.1796875"/>
    <col min="2" max="2" width="40.7265625" customWidth="1"/>
    <col min="3" max="7" width="9.7265625" style="19" customWidth="1"/>
    <col min="9" max="9" width="8.81640625"/>
    <col min="10" max="10" width="35.26953125" bestFit="1" customWidth="1"/>
    <col min="11" max="11" width="14" hidden="1" customWidth="1"/>
    <col min="12" max="12" width="27.1796875" hidden="1" customWidth="1"/>
    <col min="13" max="13" width="19.81640625" hidden="1" customWidth="1"/>
    <col min="14" max="14" width="26.7265625" hidden="1" customWidth="1"/>
    <col min="15" max="15" width="25.1796875" hidden="1" customWidth="1"/>
    <col min="16" max="16" width="26.26953125" hidden="1" customWidth="1"/>
    <col min="17" max="17" width="22.26953125" hidden="1" customWidth="1"/>
    <col min="18" max="18" width="18.1796875" hidden="1" customWidth="1"/>
    <col min="19" max="19" width="23.1796875" hidden="1" customWidth="1"/>
    <col min="20" max="20" width="25" hidden="1" customWidth="1"/>
    <col min="21" max="21" width="28.81640625" hidden="1" customWidth="1"/>
    <col min="22" max="22" width="30.81640625" hidden="1" customWidth="1"/>
    <col min="23" max="23" width="38.7265625" hidden="1" customWidth="1"/>
    <col min="24" max="24" width="38.1796875" hidden="1" customWidth="1"/>
    <col min="25" max="25" width="40.453125" hidden="1" customWidth="1"/>
    <col min="26" max="26" width="19.81640625" hidden="1" customWidth="1"/>
    <col min="27" max="27" width="36.26953125" hidden="1" customWidth="1"/>
    <col min="28" max="28" width="61.81640625" hidden="1" customWidth="1"/>
    <col min="29" max="29" width="20.453125" hidden="1" customWidth="1"/>
    <col min="30" max="30" width="58.1796875" hidden="1" customWidth="1"/>
    <col min="31" max="31" width="28.54296875" hidden="1" customWidth="1"/>
    <col min="32" max="32" width="51" hidden="1" customWidth="1"/>
    <col min="33" max="33" width="25.54296875" hidden="1" customWidth="1"/>
    <col min="34" max="34" width="19" hidden="1" customWidth="1"/>
    <col min="35" max="36" width="24.26953125" hidden="1" customWidth="1"/>
    <col min="37" max="37" width="12.54296875" hidden="1" customWidth="1"/>
    <col min="38" max="38" width="23.1796875" hidden="1" customWidth="1"/>
    <col min="39" max="39" width="24.81640625" hidden="1" customWidth="1"/>
    <col min="40" max="40" width="60.1796875" hidden="1" customWidth="1"/>
    <col min="41" max="41" width="11.7265625" hidden="1" customWidth="1"/>
    <col min="42" max="42" width="15.81640625" hidden="1" customWidth="1"/>
    <col min="43" max="43" width="18.453125" hidden="1" customWidth="1"/>
    <col min="44" max="44" width="17.453125" hidden="1" customWidth="1"/>
    <col min="45" max="45" width="17.81640625" hidden="1" customWidth="1"/>
    <col min="46" max="46" width="6.54296875" hidden="1" customWidth="1"/>
    <col min="47" max="47" width="24.1796875" hidden="1" customWidth="1"/>
    <col min="48" max="48" width="13.453125" hidden="1" customWidth="1"/>
    <col min="49" max="49" width="23.54296875" hidden="1" customWidth="1"/>
    <col min="50" max="50" width="29.26953125" hidden="1" customWidth="1"/>
    <col min="51" max="51" width="51" hidden="1" customWidth="1"/>
    <col min="52" max="52" width="14.26953125" hidden="1" customWidth="1"/>
    <col min="53" max="53" width="43.81640625" hidden="1" customWidth="1"/>
    <col min="54" max="54" width="12" hidden="1" customWidth="1"/>
    <col min="55" max="55" width="17.453125" hidden="1" customWidth="1"/>
    <col min="56" max="56" width="28" hidden="1" customWidth="1"/>
    <col min="57" max="57" width="24.7265625" hidden="1" customWidth="1"/>
    <col min="58" max="58" width="16.7265625" hidden="1" customWidth="1"/>
    <col min="59" max="59" width="22.26953125" hidden="1" customWidth="1"/>
    <col min="60" max="60" width="7.7265625" hidden="1" customWidth="1"/>
    <col min="61" max="61" width="8.453125" hidden="1" customWidth="1"/>
    <col min="62" max="62" width="16" bestFit="1" customWidth="1"/>
  </cols>
  <sheetData>
    <row r="1" spans="1:62" x14ac:dyDescent="0.35">
      <c r="A1" s="23" t="s">
        <v>120</v>
      </c>
      <c r="B1" s="23" t="s">
        <v>116</v>
      </c>
      <c r="C1" s="24" t="s">
        <v>113</v>
      </c>
      <c r="D1" s="24" t="s">
        <v>114</v>
      </c>
      <c r="E1" s="24" t="s">
        <v>115</v>
      </c>
      <c r="F1" s="24" t="s">
        <v>93</v>
      </c>
      <c r="G1" s="24" t="s">
        <v>98</v>
      </c>
      <c r="H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</row>
    <row r="2" spans="1:62" x14ac:dyDescent="0.35">
      <c r="A2" s="31"/>
      <c r="B2" s="31"/>
      <c r="C2" s="32"/>
      <c r="D2" s="32"/>
      <c r="E2" s="32"/>
      <c r="F2" s="32"/>
      <c r="G2" s="32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</row>
    <row r="3" spans="1:62" x14ac:dyDescent="0.35">
      <c r="A3" s="31"/>
      <c r="B3" s="31"/>
      <c r="C3" s="32"/>
      <c r="D3" s="32"/>
      <c r="E3" s="32"/>
      <c r="F3" s="32"/>
      <c r="G3" s="32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</row>
    <row r="4" spans="1:62" x14ac:dyDescent="0.35">
      <c r="A4" s="31"/>
      <c r="B4" s="31"/>
      <c r="C4" s="32"/>
      <c r="D4" s="32"/>
      <c r="E4" s="32"/>
      <c r="F4" s="32"/>
      <c r="G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</row>
    <row r="5" spans="1:62" x14ac:dyDescent="0.35">
      <c r="A5" s="31"/>
      <c r="B5" s="31"/>
      <c r="C5" s="32"/>
      <c r="D5" s="32"/>
      <c r="E5" s="32"/>
      <c r="F5" s="32"/>
      <c r="G5" s="32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</row>
    <row r="6" spans="1:62" x14ac:dyDescent="0.35">
      <c r="A6" s="31"/>
      <c r="B6" s="31"/>
      <c r="C6" s="32"/>
      <c r="D6" s="32"/>
      <c r="E6" s="32"/>
      <c r="F6" s="32"/>
      <c r="G6" s="32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</row>
    <row r="7" spans="1:62" x14ac:dyDescent="0.35">
      <c r="A7" s="31"/>
      <c r="B7" s="31"/>
      <c r="C7" s="32"/>
      <c r="D7" s="32"/>
      <c r="E7" s="32"/>
      <c r="F7" s="32"/>
      <c r="G7" s="32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</row>
    <row r="8" spans="1:62" x14ac:dyDescent="0.35">
      <c r="A8" s="31"/>
      <c r="B8" s="31"/>
      <c r="C8" s="32"/>
      <c r="D8" s="32"/>
      <c r="E8" s="32"/>
      <c r="F8" s="32"/>
      <c r="G8" s="32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</row>
    <row r="9" spans="1:62" x14ac:dyDescent="0.35">
      <c r="A9" s="31"/>
      <c r="B9" s="31"/>
      <c r="C9" s="32"/>
      <c r="D9" s="32"/>
      <c r="E9" s="32"/>
      <c r="F9" s="32"/>
      <c r="G9" s="32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</row>
    <row r="10" spans="1:62" x14ac:dyDescent="0.35">
      <c r="A10" s="31"/>
      <c r="B10" s="31"/>
      <c r="C10" s="32"/>
      <c r="D10" s="32"/>
      <c r="E10" s="32"/>
      <c r="F10" s="32"/>
      <c r="G10" s="32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</row>
    <row r="11" spans="1:62" x14ac:dyDescent="0.35">
      <c r="A11" s="31"/>
      <c r="B11" s="31"/>
      <c r="C11" s="32"/>
      <c r="D11" s="32"/>
      <c r="E11" s="32"/>
      <c r="F11" s="32"/>
      <c r="G11" s="32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</row>
    <row r="12" spans="1:62" x14ac:dyDescent="0.35">
      <c r="A12" s="31"/>
      <c r="B12" s="31"/>
      <c r="C12" s="32"/>
      <c r="D12" s="32"/>
      <c r="E12" s="32"/>
      <c r="F12" s="32"/>
      <c r="G12" s="32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</row>
    <row r="13" spans="1:62" x14ac:dyDescent="0.35">
      <c r="A13" s="31"/>
      <c r="B13" s="31"/>
      <c r="C13" s="32"/>
      <c r="D13" s="32"/>
      <c r="E13" s="32"/>
      <c r="F13" s="32"/>
      <c r="G13" s="32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</row>
    <row r="14" spans="1:62" x14ac:dyDescent="0.35">
      <c r="A14" s="31"/>
      <c r="B14" s="31"/>
      <c r="C14" s="32"/>
      <c r="D14" s="32"/>
      <c r="E14" s="32"/>
      <c r="F14" s="32"/>
      <c r="G14" s="32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</row>
    <row r="15" spans="1:62" x14ac:dyDescent="0.35">
      <c r="A15" s="31"/>
      <c r="B15" s="31"/>
      <c r="C15" s="32"/>
      <c r="D15" s="32"/>
      <c r="E15" s="32"/>
      <c r="F15" s="32"/>
      <c r="G15" s="32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</row>
    <row r="16" spans="1:62" x14ac:dyDescent="0.35">
      <c r="A16" s="31"/>
      <c r="B16" s="31"/>
      <c r="C16" s="32"/>
      <c r="D16" s="32"/>
      <c r="E16" s="32"/>
      <c r="F16" s="32"/>
      <c r="G16" s="32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</row>
    <row r="17" spans="1:62" x14ac:dyDescent="0.35">
      <c r="A17" s="31"/>
      <c r="B17" s="31"/>
      <c r="C17" s="32"/>
      <c r="D17" s="32"/>
      <c r="E17" s="32"/>
      <c r="F17" s="32"/>
      <c r="G17" s="32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</row>
    <row r="18" spans="1:62" x14ac:dyDescent="0.35">
      <c r="A18" s="35"/>
      <c r="B18" s="35"/>
      <c r="C18" s="32"/>
      <c r="D18" s="32"/>
      <c r="E18" s="32"/>
      <c r="F18" s="32"/>
      <c r="G18" s="32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</row>
    <row r="19" spans="1:62" x14ac:dyDescent="0.35">
      <c r="A19" s="31"/>
      <c r="B19" s="31"/>
      <c r="C19" s="32"/>
      <c r="D19" s="32"/>
      <c r="E19" s="32"/>
      <c r="F19" s="32"/>
      <c r="G19" s="32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</row>
    <row r="20" spans="1:62" x14ac:dyDescent="0.35">
      <c r="A20" s="31"/>
      <c r="B20" s="31"/>
      <c r="C20" s="32"/>
      <c r="D20" s="32"/>
      <c r="E20" s="32"/>
      <c r="F20" s="32"/>
      <c r="G20" s="32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</row>
    <row r="21" spans="1:62" x14ac:dyDescent="0.35">
      <c r="A21" s="20" t="s">
        <v>121</v>
      </c>
      <c r="B21" s="20" t="s">
        <v>71</v>
      </c>
      <c r="C21" s="21">
        <v>0</v>
      </c>
      <c r="D21" s="21">
        <v>0</v>
      </c>
      <c r="E21" s="21">
        <v>0</v>
      </c>
      <c r="F21" s="21">
        <v>0</v>
      </c>
      <c r="G21" s="21" t="s">
        <v>102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</row>
    <row r="22" spans="1:62" x14ac:dyDescent="0.35">
      <c r="A22" s="31"/>
      <c r="B22" s="31"/>
      <c r="C22" s="32"/>
      <c r="D22" s="32"/>
      <c r="E22" s="32"/>
      <c r="F22" s="32"/>
      <c r="G22" s="32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</row>
    <row r="23" spans="1:62" x14ac:dyDescent="0.35">
      <c r="A23" s="35"/>
      <c r="B23" s="35"/>
      <c r="C23" s="32"/>
      <c r="D23" s="32"/>
      <c r="E23" s="32"/>
      <c r="F23" s="32"/>
      <c r="G23" s="32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</row>
    <row r="24" spans="1:62" x14ac:dyDescent="0.35">
      <c r="A24" s="31"/>
      <c r="B24" s="31"/>
      <c r="C24" s="32"/>
      <c r="D24" s="32"/>
      <c r="E24" s="32"/>
      <c r="F24" s="32"/>
      <c r="G24" s="32"/>
      <c r="K24" t="str">
        <f>CONCATENATE(K22,"/",K23)</f>
        <v>/</v>
      </c>
      <c r="L24" t="str">
        <f t="shared" ref="L24:BF24" si="0">CONCATENATE(L22,"/",L23)</f>
        <v>/</v>
      </c>
      <c r="M24" t="str">
        <f t="shared" si="0"/>
        <v>/</v>
      </c>
      <c r="N24" t="str">
        <f t="shared" si="0"/>
        <v>/</v>
      </c>
      <c r="O24" t="str">
        <f t="shared" si="0"/>
        <v>/</v>
      </c>
      <c r="P24" t="str">
        <f t="shared" si="0"/>
        <v>/</v>
      </c>
      <c r="Q24" t="str">
        <f t="shared" si="0"/>
        <v>/</v>
      </c>
      <c r="R24" t="str">
        <f t="shared" si="0"/>
        <v>/</v>
      </c>
      <c r="S24" t="str">
        <f t="shared" si="0"/>
        <v>/</v>
      </c>
      <c r="T24" t="str">
        <f t="shared" si="0"/>
        <v>/</v>
      </c>
      <c r="U24" t="str">
        <f t="shared" si="0"/>
        <v>/</v>
      </c>
      <c r="V24" t="str">
        <f t="shared" si="0"/>
        <v>/</v>
      </c>
      <c r="W24" t="str">
        <f t="shared" si="0"/>
        <v>/</v>
      </c>
      <c r="X24" t="str">
        <f t="shared" si="0"/>
        <v>/</v>
      </c>
      <c r="Y24" t="str">
        <f t="shared" si="0"/>
        <v>/</v>
      </c>
      <c r="Z24" t="str">
        <f t="shared" si="0"/>
        <v>/</v>
      </c>
      <c r="AA24" t="str">
        <f t="shared" si="0"/>
        <v>/</v>
      </c>
      <c r="AB24" t="str">
        <f t="shared" si="0"/>
        <v>/</v>
      </c>
      <c r="AC24" t="str">
        <f t="shared" si="0"/>
        <v>/</v>
      </c>
      <c r="AD24" t="str">
        <f t="shared" si="0"/>
        <v>/</v>
      </c>
      <c r="AE24" t="str">
        <f t="shared" si="0"/>
        <v>/</v>
      </c>
      <c r="AF24" t="str">
        <f t="shared" si="0"/>
        <v>/</v>
      </c>
      <c r="AG24" t="str">
        <f t="shared" si="0"/>
        <v>/</v>
      </c>
      <c r="AH24" t="str">
        <f t="shared" si="0"/>
        <v>/</v>
      </c>
      <c r="AI24" t="str">
        <f t="shared" si="0"/>
        <v>/</v>
      </c>
      <c r="AJ24" t="str">
        <f t="shared" si="0"/>
        <v>/</v>
      </c>
      <c r="AK24" t="str">
        <f t="shared" si="0"/>
        <v>/</v>
      </c>
      <c r="AL24" t="str">
        <f t="shared" si="0"/>
        <v>/</v>
      </c>
      <c r="AM24" t="str">
        <f t="shared" si="0"/>
        <v>/</v>
      </c>
      <c r="AN24" t="str">
        <f t="shared" si="0"/>
        <v>/</v>
      </c>
      <c r="AO24" t="str">
        <f t="shared" si="0"/>
        <v>/</v>
      </c>
      <c r="AP24" t="str">
        <f t="shared" si="0"/>
        <v>/</v>
      </c>
      <c r="AQ24" t="str">
        <f t="shared" si="0"/>
        <v>/</v>
      </c>
      <c r="AR24" t="str">
        <f t="shared" si="0"/>
        <v>/</v>
      </c>
      <c r="AS24" t="str">
        <f t="shared" si="0"/>
        <v>/</v>
      </c>
      <c r="AT24" t="str">
        <f t="shared" si="0"/>
        <v>/</v>
      </c>
      <c r="AU24" t="str">
        <f t="shared" si="0"/>
        <v>/</v>
      </c>
      <c r="AV24" t="str">
        <f t="shared" si="0"/>
        <v>/</v>
      </c>
      <c r="AW24" t="str">
        <f t="shared" si="0"/>
        <v>/</v>
      </c>
      <c r="AX24" t="str">
        <f t="shared" si="0"/>
        <v>/</v>
      </c>
      <c r="AY24" t="str">
        <f t="shared" si="0"/>
        <v>/</v>
      </c>
      <c r="AZ24" t="str">
        <f t="shared" si="0"/>
        <v>/</v>
      </c>
      <c r="BA24" t="str">
        <f t="shared" si="0"/>
        <v>/</v>
      </c>
      <c r="BB24" t="str">
        <f t="shared" si="0"/>
        <v>/</v>
      </c>
      <c r="BC24" t="str">
        <f t="shared" si="0"/>
        <v>/</v>
      </c>
      <c r="BD24" t="str">
        <f t="shared" si="0"/>
        <v>/</v>
      </c>
      <c r="BE24" t="str">
        <f t="shared" si="0"/>
        <v>/</v>
      </c>
      <c r="BF24" t="str">
        <f t="shared" si="0"/>
        <v>/</v>
      </c>
    </row>
    <row r="25" spans="1:62" x14ac:dyDescent="0.35">
      <c r="A25" s="31"/>
      <c r="B25" s="31"/>
      <c r="C25" s="32"/>
      <c r="D25" s="32"/>
      <c r="E25" s="32"/>
      <c r="F25" s="32"/>
      <c r="G25" s="32"/>
      <c r="K25" t="s">
        <v>102</v>
      </c>
      <c r="L25" t="s">
        <v>102</v>
      </c>
      <c r="M25" t="s">
        <v>102</v>
      </c>
      <c r="N25" t="s">
        <v>108</v>
      </c>
      <c r="O25" t="s">
        <v>108</v>
      </c>
      <c r="P25" t="s">
        <v>108</v>
      </c>
      <c r="Q25" t="s">
        <v>105</v>
      </c>
      <c r="R25" t="s">
        <v>105</v>
      </c>
      <c r="S25" t="s">
        <v>105</v>
      </c>
      <c r="T25" t="s">
        <v>102</v>
      </c>
      <c r="U25" t="s">
        <v>102</v>
      </c>
      <c r="V25" t="s">
        <v>102</v>
      </c>
      <c r="W25" t="s">
        <v>102</v>
      </c>
      <c r="X25" t="s">
        <v>102</v>
      </c>
      <c r="Y25" t="s">
        <v>100</v>
      </c>
      <c r="Z25" t="s">
        <v>102</v>
      </c>
      <c r="AA25" t="s">
        <v>102</v>
      </c>
      <c r="AB25" t="s">
        <v>102</v>
      </c>
      <c r="AC25" t="s">
        <v>102</v>
      </c>
      <c r="AD25" t="s">
        <v>102</v>
      </c>
      <c r="AE25" t="s">
        <v>108</v>
      </c>
      <c r="AF25" t="s">
        <v>102</v>
      </c>
      <c r="AG25" t="s">
        <v>108</v>
      </c>
      <c r="AH25" t="s">
        <v>102</v>
      </c>
      <c r="AI25" t="s">
        <v>102</v>
      </c>
      <c r="AJ25" t="s">
        <v>102</v>
      </c>
      <c r="AK25" t="s">
        <v>102</v>
      </c>
      <c r="AL25" t="s">
        <v>102</v>
      </c>
      <c r="AM25" t="s">
        <v>102</v>
      </c>
      <c r="AN25" t="s">
        <v>102</v>
      </c>
      <c r="AO25" t="s">
        <v>102</v>
      </c>
      <c r="AP25" t="s">
        <v>106</v>
      </c>
      <c r="AQ25" t="s">
        <v>105</v>
      </c>
      <c r="AR25" t="s">
        <v>105</v>
      </c>
      <c r="AS25" t="s">
        <v>102</v>
      </c>
      <c r="AT25" t="s">
        <v>102</v>
      </c>
      <c r="AU25" t="s">
        <v>102</v>
      </c>
      <c r="AV25" t="s">
        <v>102</v>
      </c>
      <c r="AW25" t="s">
        <v>102</v>
      </c>
      <c r="AX25" t="s">
        <v>102</v>
      </c>
      <c r="AY25" t="s">
        <v>102</v>
      </c>
      <c r="AZ25" t="s">
        <v>106</v>
      </c>
      <c r="BA25" t="s">
        <v>102</v>
      </c>
      <c r="BB25" t="s">
        <v>102</v>
      </c>
      <c r="BC25" t="s">
        <v>102</v>
      </c>
      <c r="BD25" t="s">
        <v>100</v>
      </c>
      <c r="BE25" t="s">
        <v>102</v>
      </c>
      <c r="BF25" t="s">
        <v>109</v>
      </c>
    </row>
    <row r="26" spans="1:62" x14ac:dyDescent="0.35">
      <c r="A26" s="31"/>
      <c r="B26" s="31"/>
      <c r="C26" s="32"/>
      <c r="D26" s="32"/>
      <c r="E26" s="32"/>
      <c r="F26" s="32"/>
      <c r="G26" s="32"/>
    </row>
    <row r="27" spans="1:62" x14ac:dyDescent="0.35">
      <c r="A27" s="31"/>
      <c r="B27" s="31"/>
      <c r="C27" s="32"/>
      <c r="D27" s="32"/>
      <c r="E27" s="32"/>
      <c r="F27" s="32"/>
      <c r="G27" s="32"/>
    </row>
    <row r="28" spans="1:62" x14ac:dyDescent="0.35">
      <c r="A28" s="31"/>
      <c r="B28" s="31"/>
      <c r="C28" s="32"/>
      <c r="D28" s="32"/>
      <c r="E28" s="32"/>
      <c r="F28" s="32"/>
      <c r="G28" s="32"/>
    </row>
    <row r="29" spans="1:62" x14ac:dyDescent="0.35">
      <c r="A29" s="20" t="s">
        <v>121</v>
      </c>
      <c r="B29" s="20" t="s">
        <v>72</v>
      </c>
      <c r="C29" s="21">
        <v>0</v>
      </c>
      <c r="D29" s="21">
        <v>0</v>
      </c>
      <c r="E29" s="21">
        <v>0</v>
      </c>
      <c r="F29" s="21">
        <v>0</v>
      </c>
      <c r="G29" s="21" t="s">
        <v>102</v>
      </c>
    </row>
    <row r="30" spans="1:62" x14ac:dyDescent="0.35">
      <c r="A30" s="31"/>
      <c r="B30" s="31"/>
      <c r="C30" s="32"/>
      <c r="D30" s="32"/>
      <c r="E30" s="32"/>
      <c r="F30" s="32"/>
      <c r="G30" s="32"/>
    </row>
    <row r="31" spans="1:62" x14ac:dyDescent="0.35">
      <c r="A31" s="31"/>
      <c r="B31" s="31"/>
      <c r="C31" s="32"/>
      <c r="D31" s="32"/>
      <c r="E31" s="32"/>
      <c r="F31" s="32"/>
      <c r="G31" s="32"/>
    </row>
    <row r="32" spans="1:62" x14ac:dyDescent="0.35">
      <c r="A32" s="31"/>
      <c r="B32" s="31"/>
      <c r="C32" s="32"/>
      <c r="D32" s="32"/>
      <c r="E32" s="32"/>
      <c r="F32" s="32"/>
      <c r="G32" s="32"/>
    </row>
    <row r="33" spans="1:7" x14ac:dyDescent="0.35">
      <c r="A33" s="31"/>
      <c r="B33" s="31"/>
      <c r="C33" s="32"/>
      <c r="D33" s="32"/>
      <c r="E33" s="32"/>
      <c r="F33" s="32"/>
      <c r="G33" s="32"/>
    </row>
    <row r="34" spans="1:7" x14ac:dyDescent="0.35">
      <c r="A34" s="31"/>
      <c r="B34" s="31"/>
      <c r="C34" s="32"/>
      <c r="D34" s="32"/>
      <c r="E34" s="32"/>
      <c r="F34" s="32"/>
      <c r="G34" s="32"/>
    </row>
    <row r="35" spans="1:7" x14ac:dyDescent="0.35">
      <c r="A35" s="31"/>
      <c r="B35" s="31"/>
      <c r="C35" s="32"/>
      <c r="D35" s="32"/>
      <c r="E35" s="32"/>
      <c r="F35" s="32"/>
      <c r="G35" s="32"/>
    </row>
    <row r="36" spans="1:7" x14ac:dyDescent="0.35">
      <c r="A36" s="20" t="s">
        <v>121</v>
      </c>
      <c r="B36" s="20" t="s">
        <v>73</v>
      </c>
      <c r="C36" s="21">
        <v>0</v>
      </c>
      <c r="D36" s="21">
        <v>0</v>
      </c>
      <c r="E36" s="21">
        <v>0</v>
      </c>
      <c r="F36" s="21">
        <v>0</v>
      </c>
      <c r="G36" s="21" t="s">
        <v>105</v>
      </c>
    </row>
    <row r="37" spans="1:7" x14ac:dyDescent="0.35">
      <c r="A37" s="20" t="s">
        <v>121</v>
      </c>
      <c r="B37" s="20" t="s">
        <v>74</v>
      </c>
      <c r="C37" s="21">
        <v>0</v>
      </c>
      <c r="D37" s="21">
        <v>0</v>
      </c>
      <c r="E37" s="21">
        <v>0</v>
      </c>
      <c r="F37" s="21">
        <v>0</v>
      </c>
      <c r="G37" s="21" t="s">
        <v>105</v>
      </c>
    </row>
    <row r="38" spans="1:7" x14ac:dyDescent="0.35">
      <c r="A38" s="35"/>
      <c r="B38" s="35"/>
      <c r="C38" s="32"/>
      <c r="D38" s="32"/>
      <c r="E38" s="32"/>
      <c r="F38" s="32"/>
      <c r="G38" s="32"/>
    </row>
    <row r="39" spans="1:7" x14ac:dyDescent="0.35">
      <c r="A39" s="31"/>
      <c r="B39" s="31"/>
      <c r="C39" s="32"/>
      <c r="D39" s="32"/>
      <c r="E39" s="32"/>
      <c r="F39" s="32"/>
      <c r="G39" s="32"/>
    </row>
    <row r="40" spans="1:7" x14ac:dyDescent="0.35">
      <c r="A40" s="31"/>
      <c r="B40" s="31"/>
      <c r="C40" s="32"/>
      <c r="D40" s="32"/>
      <c r="E40" s="32"/>
      <c r="F40" s="32"/>
      <c r="G40" s="32"/>
    </row>
    <row r="41" spans="1:7" x14ac:dyDescent="0.35">
      <c r="A41" s="31"/>
      <c r="B41" s="31"/>
      <c r="C41" s="32"/>
      <c r="D41" s="32"/>
      <c r="E41" s="32"/>
      <c r="F41" s="32"/>
      <c r="G41" s="32"/>
    </row>
    <row r="42" spans="1:7" x14ac:dyDescent="0.35">
      <c r="A42" s="31"/>
      <c r="B42" s="31"/>
      <c r="C42" s="32"/>
      <c r="D42" s="32"/>
      <c r="E42" s="32"/>
      <c r="F42" s="32"/>
      <c r="G42" s="32"/>
    </row>
    <row r="43" spans="1:7" x14ac:dyDescent="0.35">
      <c r="A43" s="31"/>
      <c r="B43" s="31"/>
      <c r="C43" s="32"/>
      <c r="D43" s="32"/>
      <c r="E43" s="32"/>
      <c r="F43" s="32"/>
      <c r="G43" s="32"/>
    </row>
    <row r="44" spans="1:7" x14ac:dyDescent="0.35">
      <c r="A44" s="31"/>
      <c r="B44" s="31"/>
      <c r="C44" s="32"/>
      <c r="D44" s="32"/>
      <c r="E44" s="32"/>
      <c r="F44" s="32"/>
      <c r="G44" s="32"/>
    </row>
    <row r="45" spans="1:7" x14ac:dyDescent="0.35">
      <c r="A45" s="31"/>
      <c r="B45" s="31"/>
      <c r="C45" s="32"/>
      <c r="D45" s="32"/>
      <c r="E45" s="32"/>
      <c r="F45" s="32"/>
      <c r="G45" s="32"/>
    </row>
    <row r="46" spans="1:7" x14ac:dyDescent="0.35">
      <c r="A46" s="31"/>
      <c r="B46" s="31"/>
      <c r="C46" s="32"/>
      <c r="D46" s="32"/>
      <c r="E46" s="32"/>
      <c r="F46" s="32"/>
      <c r="G46" s="32"/>
    </row>
    <row r="47" spans="1:7" x14ac:dyDescent="0.35">
      <c r="A47" s="31"/>
      <c r="B47" s="31"/>
      <c r="C47" s="32"/>
      <c r="D47" s="32"/>
      <c r="E47" s="32"/>
      <c r="F47" s="32"/>
      <c r="G47" s="32"/>
    </row>
    <row r="48" spans="1:7" x14ac:dyDescent="0.35">
      <c r="A48" s="31"/>
      <c r="B48" s="31"/>
      <c r="C48" s="32"/>
      <c r="D48" s="32"/>
      <c r="E48" s="32"/>
      <c r="F48" s="32"/>
      <c r="G48" s="32"/>
    </row>
    <row r="49" spans="1:7" x14ac:dyDescent="0.35">
      <c r="A49" s="35"/>
      <c r="B49" s="35"/>
      <c r="C49" s="32"/>
      <c r="D49" s="32"/>
      <c r="E49" s="32"/>
      <c r="F49" s="32"/>
      <c r="G49" s="32"/>
    </row>
    <row r="50" spans="1:7" x14ac:dyDescent="0.35">
      <c r="A50" s="31"/>
      <c r="B50" s="31"/>
      <c r="C50" s="32"/>
      <c r="D50" s="32"/>
      <c r="E50" s="32"/>
      <c r="F50" s="32"/>
      <c r="G50" s="32"/>
    </row>
    <row r="51" spans="1:7" x14ac:dyDescent="0.35">
      <c r="A51" s="35"/>
      <c r="B51" s="35"/>
      <c r="C51" s="32"/>
      <c r="D51" s="32"/>
      <c r="E51" s="32"/>
      <c r="F51" s="32"/>
      <c r="G51" s="32"/>
    </row>
    <row r="52" spans="1:7" x14ac:dyDescent="0.35">
      <c r="A52" s="31"/>
      <c r="B52" s="31"/>
      <c r="C52" s="32"/>
      <c r="D52" s="32"/>
      <c r="E52" s="32"/>
      <c r="F52" s="32"/>
      <c r="G52" s="32"/>
    </row>
    <row r="53" spans="1:7" x14ac:dyDescent="0.35">
      <c r="A53" s="31"/>
      <c r="B53" s="31"/>
      <c r="C53" s="32"/>
      <c r="D53" s="32"/>
      <c r="E53" s="32"/>
      <c r="F53" s="32"/>
      <c r="G53" s="32"/>
    </row>
    <row r="54" spans="1:7" x14ac:dyDescent="0.35">
      <c r="A54" s="31"/>
      <c r="B54" s="31"/>
      <c r="C54" s="32"/>
      <c r="D54" s="32"/>
      <c r="E54" s="32"/>
      <c r="F54" s="32"/>
      <c r="G54" s="32"/>
    </row>
    <row r="55" spans="1:7" x14ac:dyDescent="0.35">
      <c r="A55" s="31"/>
      <c r="B55" s="31"/>
      <c r="C55" s="32"/>
      <c r="D55" s="32"/>
      <c r="E55" s="32"/>
      <c r="F55" s="32"/>
      <c r="G55" s="32"/>
    </row>
  </sheetData>
  <autoFilter ref="A1:G55" xr:uid="{00000000-0009-0000-0000-00000C000000}">
    <sortState xmlns:xlrd2="http://schemas.microsoft.com/office/spreadsheetml/2017/richdata2" ref="A2:G55">
      <sortCondition ref="B1:B55"/>
    </sortState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BH50"/>
  <sheetViews>
    <sheetView zoomScale="140" zoomScaleNormal="140" workbookViewId="0">
      <selection activeCell="H1" sqref="H1:BH23"/>
    </sheetView>
  </sheetViews>
  <sheetFormatPr defaultRowHeight="14.5" x14ac:dyDescent="0.35"/>
  <cols>
    <col min="1" max="1" width="40.7265625" customWidth="1"/>
    <col min="2" max="6" width="9.7265625" style="19" customWidth="1"/>
    <col min="8" max="8" width="36.26953125" bestFit="1" customWidth="1"/>
    <col min="9" max="9" width="14" hidden="1" customWidth="1"/>
    <col min="10" max="10" width="27.1796875" hidden="1" customWidth="1"/>
    <col min="11" max="11" width="19.81640625" hidden="1" customWidth="1"/>
    <col min="12" max="12" width="26.7265625" hidden="1" customWidth="1"/>
    <col min="13" max="13" width="25.1796875" hidden="1" customWidth="1"/>
    <col min="14" max="14" width="26.26953125" hidden="1" customWidth="1"/>
    <col min="15" max="15" width="22.26953125" hidden="1" customWidth="1"/>
    <col min="16" max="16" width="18.1796875" hidden="1" customWidth="1"/>
    <col min="17" max="17" width="23.1796875" hidden="1" customWidth="1"/>
    <col min="18" max="18" width="25" hidden="1" customWidth="1"/>
    <col min="19" max="19" width="28.81640625" hidden="1" customWidth="1"/>
    <col min="20" max="20" width="30.81640625" hidden="1" customWidth="1"/>
    <col min="21" max="21" width="38.7265625" hidden="1" customWidth="1"/>
    <col min="22" max="22" width="38.1796875" hidden="1" customWidth="1"/>
    <col min="23" max="23" width="40.453125" hidden="1" customWidth="1"/>
    <col min="24" max="24" width="19.81640625" hidden="1" customWidth="1"/>
    <col min="25" max="25" width="36.26953125" hidden="1" customWidth="1"/>
    <col min="26" max="26" width="61.81640625" hidden="1" customWidth="1"/>
    <col min="27" max="27" width="20.453125" hidden="1" customWidth="1"/>
    <col min="28" max="28" width="58.1796875" hidden="1" customWidth="1"/>
    <col min="29" max="29" width="28.54296875" hidden="1" customWidth="1"/>
    <col min="30" max="30" width="51" hidden="1" customWidth="1"/>
    <col min="31" max="31" width="25.54296875" hidden="1" customWidth="1"/>
    <col min="32" max="32" width="19" hidden="1" customWidth="1"/>
    <col min="33" max="34" width="24.26953125" hidden="1" customWidth="1"/>
    <col min="35" max="35" width="12.54296875" hidden="1" customWidth="1"/>
    <col min="36" max="36" width="23.1796875" hidden="1" customWidth="1"/>
    <col min="37" max="37" width="24.81640625" hidden="1" customWidth="1"/>
    <col min="38" max="38" width="60.1796875" hidden="1" customWidth="1"/>
    <col min="39" max="39" width="11.7265625" hidden="1" customWidth="1"/>
    <col min="40" max="40" width="15.81640625" hidden="1" customWidth="1"/>
    <col min="41" max="41" width="18.453125" hidden="1" customWidth="1"/>
    <col min="42" max="42" width="17.453125" hidden="1" customWidth="1"/>
    <col min="43" max="43" width="17.81640625" hidden="1" customWidth="1"/>
    <col min="44" max="44" width="6.54296875" hidden="1" customWidth="1"/>
    <col min="45" max="45" width="24.1796875" hidden="1" customWidth="1"/>
    <col min="46" max="46" width="13.453125" hidden="1" customWidth="1"/>
    <col min="47" max="47" width="23.54296875" hidden="1" customWidth="1"/>
    <col min="48" max="48" width="29.26953125" hidden="1" customWidth="1"/>
    <col min="49" max="49" width="51" hidden="1" customWidth="1"/>
    <col min="50" max="50" width="14.26953125" hidden="1" customWidth="1"/>
    <col min="51" max="51" width="43.81640625" hidden="1" customWidth="1"/>
    <col min="52" max="52" width="12" hidden="1" customWidth="1"/>
    <col min="53" max="53" width="17.453125" hidden="1" customWidth="1"/>
    <col min="54" max="54" width="28" hidden="1" customWidth="1"/>
    <col min="55" max="55" width="24.7265625" hidden="1" customWidth="1"/>
    <col min="56" max="56" width="16.7265625" hidden="1" customWidth="1"/>
    <col min="57" max="57" width="22.26953125" hidden="1" customWidth="1"/>
    <col min="58" max="58" width="7.7265625" hidden="1" customWidth="1"/>
    <col min="59" max="59" width="8.453125" hidden="1" customWidth="1"/>
    <col min="60" max="60" width="16" bestFit="1" customWidth="1"/>
  </cols>
  <sheetData>
    <row r="1" spans="1:60" x14ac:dyDescent="0.35">
      <c r="A1" s="23" t="s">
        <v>116</v>
      </c>
      <c r="B1" s="24" t="s">
        <v>113</v>
      </c>
      <c r="C1" s="24" t="s">
        <v>114</v>
      </c>
      <c r="D1" s="24" t="s">
        <v>115</v>
      </c>
      <c r="E1" s="24" t="s">
        <v>93</v>
      </c>
      <c r="F1" s="24" t="s">
        <v>98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</row>
    <row r="2" spans="1:60" x14ac:dyDescent="0.35">
      <c r="A2" s="31"/>
      <c r="B2" s="32"/>
      <c r="C2" s="32"/>
      <c r="D2" s="32"/>
      <c r="E2" s="32"/>
      <c r="F2" s="32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</row>
    <row r="3" spans="1:60" x14ac:dyDescent="0.35">
      <c r="A3" s="31"/>
      <c r="B3" s="32"/>
      <c r="C3" s="32"/>
      <c r="D3" s="32"/>
      <c r="E3" s="32"/>
      <c r="F3" s="32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</row>
    <row r="4" spans="1:60" x14ac:dyDescent="0.35">
      <c r="A4" s="31"/>
      <c r="B4" s="32"/>
      <c r="C4" s="32"/>
      <c r="D4" s="32"/>
      <c r="E4" s="32"/>
      <c r="F4" s="32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</row>
    <row r="5" spans="1:60" x14ac:dyDescent="0.35">
      <c r="A5" s="31"/>
      <c r="B5" s="32"/>
      <c r="C5" s="32"/>
      <c r="D5" s="32"/>
      <c r="E5" s="32"/>
      <c r="F5" s="32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 x14ac:dyDescent="0.35">
      <c r="A6" s="31"/>
      <c r="B6" s="32"/>
      <c r="C6" s="32"/>
      <c r="D6" s="32"/>
      <c r="E6" s="32"/>
      <c r="F6" s="32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x14ac:dyDescent="0.35">
      <c r="A7" s="31"/>
      <c r="B7" s="32"/>
      <c r="C7" s="32"/>
      <c r="D7" s="32"/>
      <c r="E7" s="32"/>
      <c r="F7" s="32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x14ac:dyDescent="0.35">
      <c r="A8" s="31"/>
      <c r="B8" s="32"/>
      <c r="C8" s="32"/>
      <c r="D8" s="32"/>
      <c r="E8" s="32"/>
      <c r="F8" s="32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x14ac:dyDescent="0.35">
      <c r="A9" s="31"/>
      <c r="B9" s="32"/>
      <c r="C9" s="32"/>
      <c r="D9" s="32"/>
      <c r="E9" s="32"/>
      <c r="F9" s="32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x14ac:dyDescent="0.35">
      <c r="A10" s="31"/>
      <c r="B10" s="32"/>
      <c r="C10" s="32"/>
      <c r="D10" s="32"/>
      <c r="E10" s="32"/>
      <c r="F10" s="32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x14ac:dyDescent="0.35">
      <c r="A11" s="31"/>
      <c r="B11" s="32"/>
      <c r="C11" s="32"/>
      <c r="D11" s="32"/>
      <c r="E11" s="32"/>
      <c r="F11" s="32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x14ac:dyDescent="0.35">
      <c r="A12" s="31"/>
      <c r="B12" s="32"/>
      <c r="C12" s="32"/>
      <c r="D12" s="32"/>
      <c r="E12" s="32"/>
      <c r="F12" s="32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</row>
    <row r="13" spans="1:60" x14ac:dyDescent="0.35">
      <c r="A13" s="31"/>
      <c r="B13" s="32"/>
      <c r="C13" s="32"/>
      <c r="D13" s="32"/>
      <c r="E13" s="32"/>
      <c r="F13" s="32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</row>
    <row r="14" spans="1:60" x14ac:dyDescent="0.35">
      <c r="A14" s="31"/>
      <c r="B14" s="32"/>
      <c r="C14" s="32"/>
      <c r="D14" s="32"/>
      <c r="E14" s="32"/>
      <c r="F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</row>
    <row r="15" spans="1:60" x14ac:dyDescent="0.35">
      <c r="A15" s="31"/>
      <c r="B15" s="32"/>
      <c r="C15" s="32"/>
      <c r="D15" s="32"/>
      <c r="E15" s="32"/>
      <c r="F15" s="32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</row>
    <row r="16" spans="1:60" x14ac:dyDescent="0.35">
      <c r="A16" s="31"/>
      <c r="B16" s="32"/>
      <c r="C16" s="32"/>
      <c r="D16" s="32"/>
      <c r="E16" s="32"/>
      <c r="F16" s="32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</row>
    <row r="17" spans="1:60" x14ac:dyDescent="0.35">
      <c r="A17" s="31"/>
      <c r="B17" s="32"/>
      <c r="C17" s="32"/>
      <c r="D17" s="32"/>
      <c r="E17" s="32"/>
      <c r="F17" s="32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</row>
    <row r="18" spans="1:60" x14ac:dyDescent="0.35">
      <c r="A18" s="31"/>
      <c r="B18" s="32"/>
      <c r="C18" s="32"/>
      <c r="D18" s="32"/>
      <c r="E18" s="32"/>
      <c r="F18" s="32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</row>
    <row r="19" spans="1:60" x14ac:dyDescent="0.35">
      <c r="A19" s="31"/>
      <c r="B19" s="32"/>
      <c r="C19" s="32"/>
      <c r="D19" s="32"/>
      <c r="E19" s="32"/>
      <c r="F19" s="32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0" x14ac:dyDescent="0.35">
      <c r="A20" s="20" t="s">
        <v>71</v>
      </c>
      <c r="B20" s="21">
        <v>0</v>
      </c>
      <c r="C20" s="21">
        <v>0</v>
      </c>
      <c r="D20" s="21">
        <v>0</v>
      </c>
      <c r="E20" s="21">
        <v>0</v>
      </c>
      <c r="F20" s="21" t="s">
        <v>102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</row>
    <row r="21" spans="1:60" x14ac:dyDescent="0.35">
      <c r="A21" s="31"/>
      <c r="B21" s="32"/>
      <c r="C21" s="32"/>
      <c r="D21" s="32"/>
      <c r="E21" s="32"/>
      <c r="F21" s="32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x14ac:dyDescent="0.35">
      <c r="A22" s="31"/>
      <c r="B22" s="32"/>
      <c r="C22" s="32"/>
      <c r="D22" s="32"/>
      <c r="E22" s="32"/>
      <c r="F22" s="32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x14ac:dyDescent="0.35">
      <c r="A23" s="31"/>
      <c r="B23" s="32"/>
      <c r="C23" s="32"/>
      <c r="D23" s="32"/>
      <c r="E23" s="32"/>
      <c r="F23" s="32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x14ac:dyDescent="0.35">
      <c r="A24" s="31"/>
      <c r="B24" s="32"/>
      <c r="C24" s="32"/>
      <c r="D24" s="32"/>
      <c r="E24" s="32"/>
      <c r="F24" s="32"/>
      <c r="I24" t="str">
        <f>CONCATENATE(I22,"/",I23)</f>
        <v>/</v>
      </c>
      <c r="J24" t="str">
        <f t="shared" ref="J24:BD24" si="0">CONCATENATE(J22,"/",J23)</f>
        <v>/</v>
      </c>
      <c r="K24" t="str">
        <f t="shared" si="0"/>
        <v>/</v>
      </c>
      <c r="L24" t="str">
        <f t="shared" si="0"/>
        <v>/</v>
      </c>
      <c r="M24" t="str">
        <f t="shared" si="0"/>
        <v>/</v>
      </c>
      <c r="N24" t="str">
        <f t="shared" si="0"/>
        <v>/</v>
      </c>
      <c r="O24" t="str">
        <f t="shared" si="0"/>
        <v>/</v>
      </c>
      <c r="P24" t="str">
        <f t="shared" si="0"/>
        <v>/</v>
      </c>
      <c r="Q24" t="str">
        <f t="shared" si="0"/>
        <v>/</v>
      </c>
      <c r="R24" t="str">
        <f t="shared" si="0"/>
        <v>/</v>
      </c>
      <c r="S24" t="str">
        <f t="shared" si="0"/>
        <v>/</v>
      </c>
      <c r="T24" t="str">
        <f t="shared" si="0"/>
        <v>/</v>
      </c>
      <c r="U24" t="str">
        <f t="shared" si="0"/>
        <v>/</v>
      </c>
      <c r="V24" t="str">
        <f t="shared" si="0"/>
        <v>/</v>
      </c>
      <c r="W24" t="str">
        <f t="shared" si="0"/>
        <v>/</v>
      </c>
      <c r="X24" t="str">
        <f t="shared" si="0"/>
        <v>/</v>
      </c>
      <c r="Y24" t="str">
        <f t="shared" si="0"/>
        <v>/</v>
      </c>
      <c r="Z24" t="str">
        <f t="shared" si="0"/>
        <v>/</v>
      </c>
      <c r="AA24" t="str">
        <f t="shared" si="0"/>
        <v>/</v>
      </c>
      <c r="AB24" t="str">
        <f t="shared" si="0"/>
        <v>/</v>
      </c>
      <c r="AC24" t="str">
        <f t="shared" si="0"/>
        <v>/</v>
      </c>
      <c r="AD24" t="str">
        <f t="shared" si="0"/>
        <v>/</v>
      </c>
      <c r="AE24" t="str">
        <f t="shared" si="0"/>
        <v>/</v>
      </c>
      <c r="AF24" t="str">
        <f t="shared" si="0"/>
        <v>/</v>
      </c>
      <c r="AG24" t="str">
        <f t="shared" si="0"/>
        <v>/</v>
      </c>
      <c r="AH24" t="str">
        <f t="shared" si="0"/>
        <v>/</v>
      </c>
      <c r="AI24" t="str">
        <f t="shared" si="0"/>
        <v>/</v>
      </c>
      <c r="AJ24" t="str">
        <f t="shared" si="0"/>
        <v>/</v>
      </c>
      <c r="AK24" t="str">
        <f t="shared" si="0"/>
        <v>/</v>
      </c>
      <c r="AL24" t="str">
        <f t="shared" si="0"/>
        <v>/</v>
      </c>
      <c r="AM24" t="str">
        <f t="shared" si="0"/>
        <v>/</v>
      </c>
      <c r="AN24" t="str">
        <f t="shared" si="0"/>
        <v>/</v>
      </c>
      <c r="AO24" t="str">
        <f t="shared" si="0"/>
        <v>/</v>
      </c>
      <c r="AP24" t="str">
        <f t="shared" si="0"/>
        <v>/</v>
      </c>
      <c r="AQ24" t="str">
        <f t="shared" si="0"/>
        <v>/</v>
      </c>
      <c r="AR24" t="str">
        <f t="shared" si="0"/>
        <v>/</v>
      </c>
      <c r="AS24" t="str">
        <f t="shared" si="0"/>
        <v>/</v>
      </c>
      <c r="AT24" t="str">
        <f t="shared" si="0"/>
        <v>/</v>
      </c>
      <c r="AU24" t="str">
        <f t="shared" si="0"/>
        <v>/</v>
      </c>
      <c r="AV24" t="str">
        <f t="shared" si="0"/>
        <v>/</v>
      </c>
      <c r="AW24" t="str">
        <f t="shared" si="0"/>
        <v>/</v>
      </c>
      <c r="AX24" t="str">
        <f t="shared" si="0"/>
        <v>/</v>
      </c>
      <c r="AY24" t="str">
        <f t="shared" si="0"/>
        <v>/</v>
      </c>
      <c r="AZ24" t="str">
        <f t="shared" si="0"/>
        <v>/</v>
      </c>
      <c r="BA24" t="str">
        <f t="shared" si="0"/>
        <v>/</v>
      </c>
      <c r="BB24" t="str">
        <f t="shared" si="0"/>
        <v>/</v>
      </c>
      <c r="BC24" t="str">
        <f t="shared" si="0"/>
        <v>/</v>
      </c>
      <c r="BD24" t="str">
        <f t="shared" si="0"/>
        <v>/</v>
      </c>
    </row>
    <row r="25" spans="1:60" x14ac:dyDescent="0.35">
      <c r="A25" s="31"/>
      <c r="B25" s="32"/>
      <c r="C25" s="32"/>
      <c r="D25" s="32"/>
      <c r="E25" s="32"/>
      <c r="F25" s="32"/>
      <c r="I25" t="s">
        <v>102</v>
      </c>
      <c r="J25" t="s">
        <v>102</v>
      </c>
      <c r="K25" t="s">
        <v>102</v>
      </c>
      <c r="L25" t="s">
        <v>108</v>
      </c>
      <c r="M25" t="s">
        <v>108</v>
      </c>
      <c r="N25" t="s">
        <v>108</v>
      </c>
      <c r="O25" t="s">
        <v>105</v>
      </c>
      <c r="P25" t="s">
        <v>105</v>
      </c>
      <c r="Q25" t="s">
        <v>105</v>
      </c>
      <c r="R25" t="s">
        <v>102</v>
      </c>
      <c r="S25" t="s">
        <v>102</v>
      </c>
      <c r="T25" t="s">
        <v>102</v>
      </c>
      <c r="U25" t="s">
        <v>102</v>
      </c>
      <c r="V25" t="s">
        <v>102</v>
      </c>
      <c r="W25" t="s">
        <v>102</v>
      </c>
      <c r="X25" t="s">
        <v>102</v>
      </c>
      <c r="Y25" t="s">
        <v>102</v>
      </c>
      <c r="Z25" t="s">
        <v>102</v>
      </c>
      <c r="AA25" t="s">
        <v>102</v>
      </c>
      <c r="AB25" t="s">
        <v>102</v>
      </c>
      <c r="AC25" t="s">
        <v>108</v>
      </c>
      <c r="AD25" t="s">
        <v>102</v>
      </c>
      <c r="AE25" t="s">
        <v>108</v>
      </c>
      <c r="AF25" t="s">
        <v>102</v>
      </c>
      <c r="AG25" t="s">
        <v>102</v>
      </c>
      <c r="AH25" t="s">
        <v>102</v>
      </c>
      <c r="AI25" t="s">
        <v>102</v>
      </c>
      <c r="AJ25" t="s">
        <v>102</v>
      </c>
      <c r="AK25" t="s">
        <v>102</v>
      </c>
      <c r="AL25" t="s">
        <v>102</v>
      </c>
      <c r="AM25" t="s">
        <v>102</v>
      </c>
      <c r="AN25" t="s">
        <v>104</v>
      </c>
      <c r="AO25" t="s">
        <v>105</v>
      </c>
      <c r="AP25" t="s">
        <v>105</v>
      </c>
      <c r="AQ25" t="s">
        <v>102</v>
      </c>
      <c r="AR25" t="s">
        <v>102</v>
      </c>
      <c r="AS25" t="s">
        <v>102</v>
      </c>
      <c r="AT25" t="s">
        <v>102</v>
      </c>
      <c r="AU25" t="s">
        <v>102</v>
      </c>
      <c r="AV25" t="s">
        <v>102</v>
      </c>
      <c r="AW25" t="s">
        <v>102</v>
      </c>
      <c r="AX25" t="s">
        <v>106</v>
      </c>
      <c r="AY25" t="s">
        <v>102</v>
      </c>
      <c r="AZ25" t="s">
        <v>102</v>
      </c>
      <c r="BA25" t="s">
        <v>102</v>
      </c>
      <c r="BB25" t="s">
        <v>102</v>
      </c>
      <c r="BC25" t="s">
        <v>102</v>
      </c>
      <c r="BD25" t="s">
        <v>109</v>
      </c>
    </row>
    <row r="26" spans="1:60" x14ac:dyDescent="0.35">
      <c r="A26" s="31"/>
      <c r="B26" s="32"/>
      <c r="C26" s="32"/>
      <c r="D26" s="32"/>
      <c r="E26" s="32"/>
      <c r="F26" s="32"/>
    </row>
    <row r="27" spans="1:60" x14ac:dyDescent="0.35">
      <c r="A27" s="20" t="s">
        <v>72</v>
      </c>
      <c r="B27" s="21">
        <v>0</v>
      </c>
      <c r="C27" s="21">
        <v>0</v>
      </c>
      <c r="D27" s="21">
        <v>0</v>
      </c>
      <c r="E27" s="21">
        <v>0</v>
      </c>
      <c r="F27" s="21" t="s">
        <v>102</v>
      </c>
    </row>
    <row r="28" spans="1:60" x14ac:dyDescent="0.35">
      <c r="A28" s="31"/>
      <c r="B28" s="32"/>
      <c r="C28" s="32"/>
      <c r="D28" s="32"/>
      <c r="E28" s="32"/>
      <c r="F28" s="32"/>
    </row>
    <row r="29" spans="1:60" x14ac:dyDescent="0.35">
      <c r="A29" s="31"/>
      <c r="B29" s="32"/>
      <c r="C29" s="32"/>
      <c r="D29" s="32"/>
      <c r="E29" s="32"/>
      <c r="F29" s="32"/>
    </row>
    <row r="30" spans="1:60" x14ac:dyDescent="0.35">
      <c r="A30" s="31"/>
      <c r="B30" s="32"/>
      <c r="C30" s="32"/>
      <c r="D30" s="32"/>
      <c r="E30" s="32"/>
      <c r="F30" s="32"/>
    </row>
    <row r="31" spans="1:60" x14ac:dyDescent="0.35">
      <c r="A31" s="31"/>
      <c r="B31" s="32"/>
      <c r="C31" s="32"/>
      <c r="D31" s="32"/>
      <c r="E31" s="32"/>
      <c r="F31" s="32"/>
    </row>
    <row r="32" spans="1:60" x14ac:dyDescent="0.35">
      <c r="A32" s="31"/>
      <c r="B32" s="32"/>
      <c r="C32" s="32"/>
      <c r="D32" s="32"/>
      <c r="E32" s="32"/>
      <c r="F32" s="32"/>
    </row>
    <row r="33" spans="1:6" x14ac:dyDescent="0.35">
      <c r="A33" s="31"/>
      <c r="B33" s="32"/>
      <c r="C33" s="32"/>
      <c r="D33" s="32"/>
      <c r="E33" s="32"/>
      <c r="F33" s="32"/>
    </row>
    <row r="34" spans="1:6" x14ac:dyDescent="0.35">
      <c r="A34" s="20" t="s">
        <v>73</v>
      </c>
      <c r="B34" s="21">
        <v>0</v>
      </c>
      <c r="C34" s="21">
        <v>0</v>
      </c>
      <c r="D34" s="21">
        <v>0</v>
      </c>
      <c r="E34" s="21">
        <v>0</v>
      </c>
      <c r="F34" s="21" t="s">
        <v>105</v>
      </c>
    </row>
    <row r="35" spans="1:6" x14ac:dyDescent="0.35">
      <c r="A35" s="20" t="s">
        <v>74</v>
      </c>
      <c r="B35" s="21">
        <v>0</v>
      </c>
      <c r="C35" s="21">
        <v>0</v>
      </c>
      <c r="D35" s="21">
        <v>0</v>
      </c>
      <c r="E35" s="21">
        <v>0</v>
      </c>
      <c r="F35" s="21" t="s">
        <v>105</v>
      </c>
    </row>
    <row r="36" spans="1:6" x14ac:dyDescent="0.35">
      <c r="A36" s="31"/>
      <c r="B36" s="32"/>
      <c r="C36" s="32"/>
      <c r="D36" s="32"/>
      <c r="E36" s="32"/>
      <c r="F36" s="32"/>
    </row>
    <row r="37" spans="1:6" x14ac:dyDescent="0.35">
      <c r="A37" s="31"/>
      <c r="B37" s="32"/>
      <c r="C37" s="32"/>
      <c r="D37" s="32"/>
      <c r="E37" s="32"/>
      <c r="F37" s="32"/>
    </row>
    <row r="38" spans="1:6" x14ac:dyDescent="0.35">
      <c r="A38" s="31"/>
      <c r="B38" s="32"/>
      <c r="C38" s="32"/>
      <c r="D38" s="32"/>
      <c r="E38" s="32"/>
      <c r="F38" s="32"/>
    </row>
    <row r="39" spans="1:6" x14ac:dyDescent="0.35">
      <c r="A39" s="31"/>
      <c r="B39" s="32"/>
      <c r="C39" s="32"/>
      <c r="D39" s="32"/>
      <c r="E39" s="32"/>
      <c r="F39" s="32"/>
    </row>
    <row r="40" spans="1:6" x14ac:dyDescent="0.35">
      <c r="A40" s="31"/>
      <c r="B40" s="32"/>
      <c r="C40" s="32"/>
      <c r="D40" s="32"/>
      <c r="E40" s="32"/>
      <c r="F40" s="32"/>
    </row>
    <row r="41" spans="1:6" x14ac:dyDescent="0.35">
      <c r="A41" s="31"/>
      <c r="B41" s="32"/>
      <c r="C41" s="32"/>
      <c r="D41" s="32"/>
      <c r="E41" s="32"/>
      <c r="F41" s="32"/>
    </row>
    <row r="42" spans="1:6" x14ac:dyDescent="0.35">
      <c r="A42" s="31"/>
      <c r="B42" s="32"/>
      <c r="C42" s="32"/>
      <c r="D42" s="32"/>
      <c r="E42" s="32"/>
      <c r="F42" s="32"/>
    </row>
    <row r="43" spans="1:6" x14ac:dyDescent="0.35">
      <c r="A43" s="31"/>
      <c r="B43" s="32"/>
      <c r="C43" s="32"/>
      <c r="D43" s="32"/>
      <c r="E43" s="32"/>
      <c r="F43" s="32"/>
    </row>
    <row r="44" spans="1:6" x14ac:dyDescent="0.35">
      <c r="A44" s="31"/>
      <c r="B44" s="32"/>
      <c r="C44" s="32"/>
      <c r="D44" s="32"/>
      <c r="E44" s="32"/>
      <c r="F44" s="32"/>
    </row>
    <row r="45" spans="1:6" x14ac:dyDescent="0.35">
      <c r="A45" s="31"/>
      <c r="B45" s="32"/>
      <c r="C45" s="32"/>
      <c r="D45" s="32"/>
      <c r="E45" s="32"/>
      <c r="F45" s="32"/>
    </row>
    <row r="46" spans="1:6" x14ac:dyDescent="0.35">
      <c r="A46" s="31"/>
      <c r="B46" s="32"/>
      <c r="C46" s="32"/>
      <c r="D46" s="32"/>
      <c r="E46" s="32"/>
      <c r="F46" s="32"/>
    </row>
    <row r="47" spans="1:6" x14ac:dyDescent="0.35">
      <c r="A47" s="31"/>
      <c r="B47" s="32"/>
      <c r="C47" s="32"/>
      <c r="D47" s="32"/>
      <c r="E47" s="32"/>
      <c r="F47" s="32"/>
    </row>
    <row r="48" spans="1:6" x14ac:dyDescent="0.35">
      <c r="A48" s="31"/>
      <c r="B48" s="32"/>
      <c r="C48" s="32"/>
      <c r="D48" s="32"/>
      <c r="E48" s="32"/>
      <c r="F48" s="32"/>
    </row>
    <row r="49" spans="1:6" x14ac:dyDescent="0.35">
      <c r="A49" s="31"/>
      <c r="B49" s="32"/>
      <c r="C49" s="32"/>
      <c r="D49" s="32"/>
      <c r="E49" s="32"/>
      <c r="F49" s="32"/>
    </row>
    <row r="50" spans="1:6" x14ac:dyDescent="0.35">
      <c r="A50" s="31"/>
      <c r="B50" s="32"/>
      <c r="C50" s="32"/>
      <c r="D50" s="32"/>
      <c r="E50" s="32"/>
      <c r="F50" s="32"/>
    </row>
  </sheetData>
  <autoFilter ref="A1:F50" xr:uid="{00000000-0009-0000-0000-00000E000000}">
    <sortState xmlns:xlrd2="http://schemas.microsoft.com/office/spreadsheetml/2017/richdata2" ref="A2:F50">
      <sortCondition ref="A1:A50"/>
    </sortState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BJ55"/>
  <sheetViews>
    <sheetView zoomScale="110" zoomScaleNormal="110" workbookViewId="0">
      <selection activeCell="BG1" sqref="BG1"/>
    </sheetView>
  </sheetViews>
  <sheetFormatPr defaultRowHeight="14.5" x14ac:dyDescent="0.35"/>
  <cols>
    <col min="1" max="1" width="9.1796875"/>
    <col min="2" max="2" width="61.81640625" bestFit="1" customWidth="1"/>
    <col min="3" max="7" width="9.7265625" style="19" customWidth="1"/>
    <col min="8" max="8" width="14" bestFit="1" customWidth="1"/>
    <col min="10" max="10" width="43.54296875" bestFit="1" customWidth="1"/>
    <col min="11" max="11" width="14" customWidth="1"/>
    <col min="12" max="12" width="27.1796875" customWidth="1"/>
    <col min="13" max="13" width="19.81640625" customWidth="1"/>
    <col min="14" max="14" width="26.7265625" customWidth="1"/>
    <col min="15" max="15" width="25.1796875" customWidth="1"/>
    <col min="16" max="16" width="26.26953125" customWidth="1"/>
    <col min="17" max="17" width="22.26953125" customWidth="1"/>
    <col min="18" max="18" width="18.1796875" customWidth="1"/>
    <col min="19" max="19" width="23.1796875" customWidth="1"/>
    <col min="20" max="20" width="25" customWidth="1"/>
    <col min="21" max="21" width="28.81640625" customWidth="1"/>
    <col min="22" max="22" width="30.81640625" customWidth="1"/>
    <col min="23" max="23" width="38.7265625" customWidth="1"/>
    <col min="24" max="24" width="38.1796875" customWidth="1"/>
    <col min="25" max="25" width="40.453125" customWidth="1"/>
    <col min="26" max="26" width="19.81640625" customWidth="1"/>
    <col min="27" max="27" width="36.26953125" customWidth="1"/>
    <col min="28" max="28" width="61.81640625" customWidth="1"/>
    <col min="29" max="29" width="20.453125" customWidth="1"/>
    <col min="30" max="30" width="58.1796875" customWidth="1"/>
    <col min="31" max="31" width="28.54296875" customWidth="1"/>
    <col min="32" max="32" width="51" customWidth="1"/>
    <col min="33" max="33" width="25.54296875" customWidth="1"/>
    <col min="34" max="34" width="19" customWidth="1"/>
    <col min="35" max="36" width="24.26953125" customWidth="1"/>
    <col min="37" max="37" width="12.54296875" customWidth="1"/>
    <col min="38" max="38" width="23.1796875" customWidth="1"/>
    <col min="39" max="39" width="24.81640625" customWidth="1"/>
    <col min="40" max="40" width="60.1796875" customWidth="1"/>
    <col min="41" max="41" width="11.7265625" customWidth="1"/>
    <col min="42" max="42" width="15.81640625" customWidth="1"/>
    <col min="43" max="43" width="18.453125" customWidth="1"/>
    <col min="44" max="44" width="17.453125" customWidth="1"/>
    <col min="45" max="45" width="17.81640625" customWidth="1"/>
    <col min="46" max="46" width="6.54296875" customWidth="1"/>
    <col min="47" max="47" width="24.1796875" customWidth="1"/>
    <col min="48" max="48" width="13.453125" customWidth="1"/>
    <col min="49" max="49" width="23.54296875" customWidth="1"/>
    <col min="50" max="50" width="29.26953125" customWidth="1"/>
    <col min="51" max="51" width="51" customWidth="1"/>
    <col min="52" max="52" width="14.26953125" customWidth="1"/>
    <col min="53" max="53" width="43.81640625" customWidth="1"/>
    <col min="54" max="54" width="12" customWidth="1"/>
    <col min="55" max="55" width="17.453125" customWidth="1"/>
    <col min="56" max="56" width="28" customWidth="1"/>
    <col min="57" max="57" width="24.7265625" customWidth="1"/>
    <col min="58" max="58" width="16.7265625" customWidth="1"/>
    <col min="59" max="59" width="22.26953125" customWidth="1"/>
    <col min="60" max="60" width="7.7265625" customWidth="1"/>
    <col min="61" max="61" width="8.453125" customWidth="1"/>
    <col min="62" max="62" width="16" bestFit="1" customWidth="1"/>
  </cols>
  <sheetData>
    <row r="1" spans="1:62" x14ac:dyDescent="0.35">
      <c r="A1" s="23" t="s">
        <v>120</v>
      </c>
      <c r="B1" s="23" t="s">
        <v>116</v>
      </c>
      <c r="C1" s="24" t="s">
        <v>113</v>
      </c>
      <c r="D1" s="24" t="s">
        <v>114</v>
      </c>
      <c r="E1" s="24" t="s">
        <v>115</v>
      </c>
      <c r="F1" s="24" t="s">
        <v>93</v>
      </c>
      <c r="G1" s="24" t="s">
        <v>98</v>
      </c>
      <c r="H1" s="25" t="s">
        <v>118</v>
      </c>
      <c r="J1" t="s">
        <v>96</v>
      </c>
      <c r="K1" t="s">
        <v>92</v>
      </c>
      <c r="BG1" s="30"/>
    </row>
    <row r="2" spans="1:62" x14ac:dyDescent="0.35">
      <c r="A2" s="31"/>
      <c r="B2" s="31"/>
      <c r="C2" s="32"/>
      <c r="D2" s="32"/>
      <c r="E2" s="32"/>
      <c r="F2" s="32"/>
      <c r="G2" s="32"/>
      <c r="H2" s="30"/>
      <c r="J2" t="s">
        <v>70</v>
      </c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t="s">
        <v>71</v>
      </c>
      <c r="AD2" s="30"/>
      <c r="AE2" s="30"/>
      <c r="AF2" s="30"/>
      <c r="AG2" s="30"/>
      <c r="AH2" s="30"/>
      <c r="AI2" s="30"/>
      <c r="AJ2" t="s">
        <v>72</v>
      </c>
      <c r="AK2" s="30"/>
      <c r="AL2" s="30"/>
      <c r="AM2" s="30"/>
      <c r="AN2" s="30"/>
      <c r="AO2" s="30"/>
      <c r="AP2" s="30"/>
      <c r="AQ2" t="s">
        <v>73</v>
      </c>
      <c r="AR2" t="s">
        <v>74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</row>
    <row r="3" spans="1:62" x14ac:dyDescent="0.35">
      <c r="A3" s="31"/>
      <c r="B3" s="31"/>
      <c r="C3" s="32"/>
      <c r="D3" s="32"/>
      <c r="E3" s="32"/>
      <c r="F3" s="32"/>
      <c r="G3" s="32"/>
      <c r="H3" s="30"/>
      <c r="J3" t="s">
        <v>75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D3" s="30"/>
      <c r="AE3" s="30"/>
      <c r="AF3" s="30"/>
      <c r="AG3" s="30"/>
      <c r="AH3" s="30"/>
      <c r="AI3" s="30"/>
      <c r="AK3" s="30"/>
      <c r="AL3" s="30"/>
      <c r="AM3" s="30"/>
      <c r="AN3" s="30"/>
      <c r="AO3" s="30"/>
      <c r="AP3" s="30"/>
      <c r="AQ3">
        <v>0</v>
      </c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</row>
    <row r="4" spans="1:62" x14ac:dyDescent="0.35">
      <c r="A4" s="31"/>
      <c r="B4" s="31"/>
      <c r="C4" s="32"/>
      <c r="D4" s="32"/>
      <c r="E4" s="32"/>
      <c r="F4" s="32"/>
      <c r="G4" s="32"/>
      <c r="H4" s="30"/>
      <c r="J4" t="s">
        <v>76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D4" s="30"/>
      <c r="AE4" s="30"/>
      <c r="AF4" s="30"/>
      <c r="AG4" s="30"/>
      <c r="AH4" s="30"/>
      <c r="AI4" s="30"/>
      <c r="AK4" s="30"/>
      <c r="AL4" s="30"/>
      <c r="AM4" s="30"/>
      <c r="AN4" s="30"/>
      <c r="AO4" s="30"/>
      <c r="AP4" s="30"/>
      <c r="AR4">
        <v>0</v>
      </c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</row>
    <row r="5" spans="1:62" x14ac:dyDescent="0.35">
      <c r="A5" s="31"/>
      <c r="B5" s="31"/>
      <c r="C5" s="32"/>
      <c r="D5" s="32"/>
      <c r="E5" s="33"/>
      <c r="F5" s="32"/>
      <c r="G5" s="32"/>
      <c r="H5" s="30"/>
      <c r="J5" t="s">
        <v>77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>
        <v>0</v>
      </c>
      <c r="AD5" s="30"/>
      <c r="AE5" s="30"/>
      <c r="AF5" s="30"/>
      <c r="AG5" s="30"/>
      <c r="AH5" s="30"/>
      <c r="AI5" s="30"/>
      <c r="AK5" s="30"/>
      <c r="AL5" s="30"/>
      <c r="AM5" s="30"/>
      <c r="AN5" s="30"/>
      <c r="AO5" s="30"/>
      <c r="AP5" s="30"/>
      <c r="AQ5">
        <v>0</v>
      </c>
      <c r="AR5">
        <v>0</v>
      </c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</row>
    <row r="6" spans="1:62" x14ac:dyDescent="0.35">
      <c r="A6" s="31"/>
      <c r="B6" s="31"/>
      <c r="C6" s="32"/>
      <c r="D6" s="32"/>
      <c r="E6" s="33"/>
      <c r="F6" s="32"/>
      <c r="G6" s="32"/>
      <c r="H6" s="30"/>
      <c r="J6" t="s">
        <v>78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D6" s="30"/>
      <c r="AE6" s="30"/>
      <c r="AF6" s="30"/>
      <c r="AG6" s="30"/>
      <c r="AH6" s="30"/>
      <c r="AI6" s="30"/>
      <c r="AJ6">
        <v>0</v>
      </c>
      <c r="AK6" s="30"/>
      <c r="AL6" s="30"/>
      <c r="AM6" s="30"/>
      <c r="AN6" s="30"/>
      <c r="AO6" s="30"/>
      <c r="AP6" s="30"/>
      <c r="AQ6">
        <v>0</v>
      </c>
      <c r="AR6">
        <v>0.55000000000000004</v>
      </c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</row>
    <row r="7" spans="1:62" x14ac:dyDescent="0.35">
      <c r="A7" s="31"/>
      <c r="B7" s="31"/>
      <c r="C7" s="32"/>
      <c r="D7" s="32"/>
      <c r="E7" s="32"/>
      <c r="F7" s="32"/>
      <c r="G7" s="32"/>
      <c r="H7" s="30"/>
      <c r="J7" t="s">
        <v>79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D7" s="30"/>
      <c r="AE7" s="30"/>
      <c r="AF7" s="30"/>
      <c r="AG7" s="30"/>
      <c r="AH7" s="30"/>
      <c r="AI7" s="30"/>
      <c r="AK7" s="30"/>
      <c r="AL7" s="30"/>
      <c r="AM7" s="30"/>
      <c r="AN7" s="30"/>
      <c r="AO7" s="30"/>
      <c r="AP7" s="30"/>
      <c r="AR7">
        <v>0</v>
      </c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</row>
    <row r="8" spans="1:62" x14ac:dyDescent="0.35">
      <c r="A8" s="31"/>
      <c r="B8" s="31"/>
      <c r="C8" s="32"/>
      <c r="D8" s="32"/>
      <c r="E8" s="32"/>
      <c r="F8" s="32"/>
      <c r="G8" s="32"/>
      <c r="H8" s="30"/>
      <c r="J8" t="s">
        <v>80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D8" s="30"/>
      <c r="AE8" s="30"/>
      <c r="AF8" s="30"/>
      <c r="AG8" s="30"/>
      <c r="AH8" s="30"/>
      <c r="AI8" s="30"/>
      <c r="AK8" s="30"/>
      <c r="AL8" s="30"/>
      <c r="AM8" s="30"/>
      <c r="AN8" s="30"/>
      <c r="AO8" s="30"/>
      <c r="AP8" s="30"/>
      <c r="AQ8">
        <v>0.67</v>
      </c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</row>
    <row r="9" spans="1:62" x14ac:dyDescent="0.35">
      <c r="A9" s="31"/>
      <c r="B9" s="31"/>
      <c r="C9" s="32"/>
      <c r="D9" s="32"/>
      <c r="E9" s="32"/>
      <c r="F9" s="32"/>
      <c r="G9" s="32"/>
      <c r="H9" s="30"/>
      <c r="J9" t="s">
        <v>81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D9" s="30"/>
      <c r="AE9" s="30"/>
      <c r="AF9" s="30"/>
      <c r="AG9" s="30"/>
      <c r="AH9" s="30"/>
      <c r="AI9" s="30"/>
      <c r="AK9" s="30"/>
      <c r="AL9" s="30"/>
      <c r="AM9" s="30"/>
      <c r="AN9" s="30"/>
      <c r="AO9" s="30"/>
      <c r="AP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</row>
    <row r="10" spans="1:62" x14ac:dyDescent="0.35">
      <c r="A10" s="31"/>
      <c r="B10" s="31"/>
      <c r="C10" s="32"/>
      <c r="D10" s="32"/>
      <c r="E10" s="32"/>
      <c r="F10" s="32"/>
      <c r="G10" s="32"/>
      <c r="H10" s="30"/>
      <c r="J10" t="s">
        <v>82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>
        <v>0</v>
      </c>
      <c r="AD10" s="30"/>
      <c r="AE10" s="30"/>
      <c r="AF10" s="30"/>
      <c r="AG10" s="30"/>
      <c r="AH10" s="30"/>
      <c r="AI10" s="30"/>
      <c r="AK10" s="30"/>
      <c r="AL10" s="30"/>
      <c r="AM10" s="30"/>
      <c r="AN10" s="30"/>
      <c r="AO10" s="30"/>
      <c r="AP10" s="30"/>
      <c r="AQ10">
        <v>0</v>
      </c>
      <c r="AR10">
        <v>0</v>
      </c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</row>
    <row r="11" spans="1:62" x14ac:dyDescent="0.35">
      <c r="A11" s="31"/>
      <c r="B11" s="31"/>
      <c r="C11" s="32"/>
      <c r="D11" s="32"/>
      <c r="E11" s="32"/>
      <c r="F11" s="32"/>
      <c r="G11" s="32"/>
      <c r="H11" s="30"/>
      <c r="J11" t="s">
        <v>83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D11" s="30"/>
      <c r="AE11" s="30"/>
      <c r="AF11" s="30"/>
      <c r="AG11" s="30"/>
      <c r="AH11" s="30"/>
      <c r="AI11" s="30"/>
      <c r="AJ11">
        <v>0</v>
      </c>
      <c r="AK11" s="30"/>
      <c r="AL11" s="30"/>
      <c r="AM11" s="30"/>
      <c r="AN11" s="30"/>
      <c r="AO11" s="30"/>
      <c r="AP11" s="30"/>
      <c r="AQ11">
        <v>0</v>
      </c>
      <c r="AR11">
        <v>0</v>
      </c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</row>
    <row r="12" spans="1:62" x14ac:dyDescent="0.35">
      <c r="A12" s="31"/>
      <c r="B12" s="31"/>
      <c r="C12" s="32"/>
      <c r="D12" s="32"/>
      <c r="E12" s="32"/>
      <c r="F12" s="32"/>
      <c r="G12" s="32"/>
      <c r="H12" s="30"/>
      <c r="J12" t="s">
        <v>84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D12" s="30"/>
      <c r="AE12" s="30"/>
      <c r="AF12" s="30"/>
      <c r="AG12" s="30"/>
      <c r="AH12" s="30"/>
      <c r="AI12" s="30"/>
      <c r="AK12" s="30"/>
      <c r="AL12" s="30"/>
      <c r="AM12" s="30"/>
      <c r="AN12" s="30"/>
      <c r="AO12" s="30"/>
      <c r="AP12" s="30"/>
      <c r="AQ12">
        <v>0</v>
      </c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</row>
    <row r="13" spans="1:62" x14ac:dyDescent="0.35">
      <c r="A13" s="31"/>
      <c r="B13" s="31"/>
      <c r="C13" s="32"/>
      <c r="D13" s="32"/>
      <c r="E13" s="32"/>
      <c r="F13" s="32"/>
      <c r="G13" s="32"/>
      <c r="H13" s="30"/>
      <c r="J13" t="s">
        <v>85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>
        <v>0.63</v>
      </c>
      <c r="AD13" s="30"/>
      <c r="AE13" s="30"/>
      <c r="AF13" s="30"/>
      <c r="AG13" s="30"/>
      <c r="AH13" s="30"/>
      <c r="AI13" s="30"/>
      <c r="AK13" s="30"/>
      <c r="AL13" s="30"/>
      <c r="AM13" s="30"/>
      <c r="AN13" s="30"/>
      <c r="AO13" s="30"/>
      <c r="AP13" s="30"/>
      <c r="AR13">
        <v>0.57999999999999996</v>
      </c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</row>
    <row r="14" spans="1:62" x14ac:dyDescent="0.35">
      <c r="A14" s="31"/>
      <c r="B14" s="31"/>
      <c r="C14" s="32"/>
      <c r="D14" s="32"/>
      <c r="E14" s="32"/>
      <c r="F14" s="32"/>
      <c r="G14" s="32"/>
      <c r="H14" s="30"/>
      <c r="J14" t="s">
        <v>86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D14" s="30"/>
      <c r="AE14" s="30"/>
      <c r="AF14" s="30"/>
      <c r="AG14" s="30"/>
      <c r="AH14" s="30"/>
      <c r="AI14" s="30"/>
      <c r="AJ14">
        <v>0</v>
      </c>
      <c r="AK14" s="30"/>
      <c r="AL14" s="30"/>
      <c r="AM14" s="30"/>
      <c r="AN14" s="30"/>
      <c r="AO14" s="30"/>
      <c r="AP14" s="30"/>
      <c r="AR14">
        <v>0</v>
      </c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</row>
    <row r="15" spans="1:62" x14ac:dyDescent="0.35">
      <c r="A15" s="31"/>
      <c r="B15" s="31"/>
      <c r="C15" s="32"/>
      <c r="D15" s="32"/>
      <c r="E15" s="32"/>
      <c r="F15" s="32"/>
      <c r="G15" s="32"/>
      <c r="H15" s="30"/>
      <c r="J15" t="s">
        <v>87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D15" s="30"/>
      <c r="AE15" s="30"/>
      <c r="AF15" s="30"/>
      <c r="AG15" s="30"/>
      <c r="AH15" s="30"/>
      <c r="AI15" s="30"/>
      <c r="AK15" s="30"/>
      <c r="AL15" s="30"/>
      <c r="AM15" s="30"/>
      <c r="AN15" s="30"/>
      <c r="AO15" s="30"/>
      <c r="AP15" s="30"/>
      <c r="AQ15">
        <v>0.61</v>
      </c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</row>
    <row r="16" spans="1:62" x14ac:dyDescent="0.35">
      <c r="A16" s="31"/>
      <c r="B16" s="31"/>
      <c r="C16" s="32"/>
      <c r="D16" s="32"/>
      <c r="E16" s="32"/>
      <c r="F16" s="32"/>
      <c r="G16" s="32"/>
      <c r="H16" s="30"/>
      <c r="J16" t="s">
        <v>88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D16" s="30"/>
      <c r="AE16" s="30"/>
      <c r="AF16" s="30"/>
      <c r="AG16" s="30"/>
      <c r="AH16" s="30"/>
      <c r="AI16" s="30"/>
      <c r="AJ16">
        <v>0</v>
      </c>
      <c r="AK16" s="30"/>
      <c r="AL16" s="30"/>
      <c r="AM16" s="30"/>
      <c r="AN16" s="30"/>
      <c r="AO16" s="30"/>
      <c r="AP16" s="30"/>
      <c r="AQ16">
        <v>0</v>
      </c>
      <c r="AR16">
        <v>0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</row>
    <row r="17" spans="1:62" x14ac:dyDescent="0.35">
      <c r="A17" s="31"/>
      <c r="B17" s="31"/>
      <c r="C17" s="32"/>
      <c r="D17" s="32"/>
      <c r="E17" s="32"/>
      <c r="F17" s="32"/>
      <c r="G17" s="32"/>
      <c r="H17" s="30"/>
      <c r="J17" t="s">
        <v>89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>
        <v>0.55000000000000004</v>
      </c>
      <c r="AD17" s="30"/>
      <c r="AE17" s="30"/>
      <c r="AF17" s="30"/>
      <c r="AG17" s="30"/>
      <c r="AH17" s="30"/>
      <c r="AI17" s="30"/>
      <c r="AK17" s="30"/>
      <c r="AL17" s="30"/>
      <c r="AM17" s="30"/>
      <c r="AN17" s="30"/>
      <c r="AO17" s="30"/>
      <c r="AP17" s="30"/>
      <c r="AQ17">
        <v>0</v>
      </c>
      <c r="AR17">
        <v>0</v>
      </c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</row>
    <row r="18" spans="1:62" x14ac:dyDescent="0.35">
      <c r="A18" s="35"/>
      <c r="B18" s="35"/>
      <c r="C18" s="32"/>
      <c r="D18" s="32"/>
      <c r="E18" s="32"/>
      <c r="F18" s="32"/>
      <c r="G18" s="32"/>
      <c r="H18" s="30"/>
      <c r="J18" t="s">
        <v>90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D18" s="30"/>
      <c r="AE18" s="30"/>
      <c r="AF18" s="30"/>
      <c r="AG18" s="30"/>
      <c r="AH18" s="30"/>
      <c r="AI18" s="30"/>
      <c r="AK18" s="30"/>
      <c r="AL18" s="30"/>
      <c r="AM18" s="30"/>
      <c r="AN18" s="30"/>
      <c r="AO18" s="30"/>
      <c r="AP18" s="30"/>
      <c r="AQ18">
        <v>0</v>
      </c>
      <c r="AR18">
        <v>0</v>
      </c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</row>
    <row r="19" spans="1:62" x14ac:dyDescent="0.35">
      <c r="A19" s="31"/>
      <c r="B19" s="31"/>
      <c r="C19" s="32"/>
      <c r="D19" s="32"/>
      <c r="E19" s="32"/>
      <c r="F19" s="32"/>
      <c r="G19" s="32"/>
      <c r="H19" s="30"/>
      <c r="J19" t="s">
        <v>91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D19" s="30"/>
      <c r="AE19" s="30"/>
      <c r="AF19" s="30"/>
      <c r="AG19" s="30"/>
      <c r="AH19" s="30"/>
      <c r="AI19" s="30"/>
      <c r="AK19" s="30"/>
      <c r="AL19" s="30"/>
      <c r="AM19" s="30"/>
      <c r="AN19" s="30"/>
      <c r="AO19" s="30"/>
      <c r="AP19" s="30"/>
      <c r="AQ19">
        <v>0</v>
      </c>
      <c r="AR19">
        <v>0.62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</row>
    <row r="20" spans="1:62" x14ac:dyDescent="0.35">
      <c r="A20" s="31"/>
      <c r="B20" s="31"/>
      <c r="C20" s="32"/>
      <c r="D20" s="32"/>
      <c r="E20" s="33"/>
      <c r="F20" s="32"/>
      <c r="G20" s="32"/>
      <c r="H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>
        <f t="shared" ref="AC20:AR20" si="0">MEDIAN(AC3:AC19)</f>
        <v>0.27500000000000002</v>
      </c>
      <c r="AD20" s="30"/>
      <c r="AE20" s="30"/>
      <c r="AF20" s="30"/>
      <c r="AG20" s="30"/>
      <c r="AH20" s="30"/>
      <c r="AI20" s="30"/>
      <c r="AJ20">
        <f t="shared" si="0"/>
        <v>0</v>
      </c>
      <c r="AK20" s="30"/>
      <c r="AL20" s="30"/>
      <c r="AM20" s="30"/>
      <c r="AN20" s="30"/>
      <c r="AO20" s="30"/>
      <c r="AP20" s="30"/>
      <c r="AQ20">
        <f t="shared" si="0"/>
        <v>0</v>
      </c>
      <c r="AR20">
        <f t="shared" si="0"/>
        <v>0</v>
      </c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</row>
    <row r="21" spans="1:62" x14ac:dyDescent="0.35">
      <c r="A21" s="20" t="s">
        <v>121</v>
      </c>
      <c r="B21" s="20" t="s">
        <v>71</v>
      </c>
      <c r="C21" s="21">
        <v>0</v>
      </c>
      <c r="D21" s="21">
        <v>0.63</v>
      </c>
      <c r="E21" s="26">
        <v>0.29500000000000004</v>
      </c>
      <c r="F21" s="21">
        <v>0.27500000000000002</v>
      </c>
      <c r="G21" s="21" t="s">
        <v>101</v>
      </c>
      <c r="H21"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>
        <v>0.27500000000000002</v>
      </c>
      <c r="AD21" s="30"/>
      <c r="AE21" s="30"/>
      <c r="AF21" s="30"/>
      <c r="AG21" s="30"/>
      <c r="AH21" s="30"/>
      <c r="AI21" s="30"/>
      <c r="AJ21">
        <v>0</v>
      </c>
      <c r="AK21" s="30"/>
      <c r="AL21" s="30"/>
      <c r="AM21" s="30"/>
      <c r="AN21" s="30"/>
      <c r="AO21" s="30"/>
      <c r="AP21" s="30"/>
      <c r="AQ21">
        <v>0</v>
      </c>
      <c r="AR21">
        <v>0</v>
      </c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</row>
    <row r="22" spans="1:62" x14ac:dyDescent="0.35">
      <c r="A22" s="31"/>
      <c r="B22" s="31"/>
      <c r="C22" s="32"/>
      <c r="D22" s="32"/>
      <c r="E22" s="32"/>
      <c r="F22" s="32"/>
      <c r="G22" s="32"/>
      <c r="H22" s="30"/>
      <c r="J22" t="s">
        <v>98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>
        <f t="shared" ref="AC22:AR22" si="1">COUNTIF(AC3:AC19,"&gt;0")</f>
        <v>2</v>
      </c>
      <c r="AD22" s="30"/>
      <c r="AE22" s="30"/>
      <c r="AF22" s="30"/>
      <c r="AG22" s="30"/>
      <c r="AH22" s="30"/>
      <c r="AI22" s="30"/>
      <c r="AJ22">
        <f t="shared" si="1"/>
        <v>0</v>
      </c>
      <c r="AK22" s="30"/>
      <c r="AL22" s="30"/>
      <c r="AM22" s="30"/>
      <c r="AN22" s="30"/>
      <c r="AO22" s="30"/>
      <c r="AP22" s="30"/>
      <c r="AQ22">
        <f t="shared" si="1"/>
        <v>2</v>
      </c>
      <c r="AR22">
        <f t="shared" si="1"/>
        <v>3</v>
      </c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</row>
    <row r="23" spans="1:62" x14ac:dyDescent="0.35">
      <c r="A23" s="35"/>
      <c r="B23" s="35"/>
      <c r="C23" s="32"/>
      <c r="D23" s="32"/>
      <c r="E23" s="32"/>
      <c r="F23" s="32"/>
      <c r="G23" s="32"/>
      <c r="H23" s="30"/>
      <c r="J23" t="s">
        <v>99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>
        <f t="shared" ref="AC23:AR23" si="2">COUNT(AC3:AC19)</f>
        <v>4</v>
      </c>
      <c r="AD23" s="30"/>
      <c r="AE23" s="30"/>
      <c r="AF23" s="30"/>
      <c r="AG23" s="30"/>
      <c r="AH23" s="30"/>
      <c r="AI23" s="30"/>
      <c r="AJ23">
        <f t="shared" si="2"/>
        <v>4</v>
      </c>
      <c r="AK23" s="30"/>
      <c r="AL23" s="30"/>
      <c r="AM23" s="30"/>
      <c r="AN23" s="30"/>
      <c r="AO23" s="30"/>
      <c r="AP23" s="30"/>
      <c r="AQ23">
        <f t="shared" si="2"/>
        <v>12</v>
      </c>
      <c r="AR23">
        <f t="shared" si="2"/>
        <v>12</v>
      </c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</row>
    <row r="24" spans="1:62" x14ac:dyDescent="0.35">
      <c r="A24" s="31"/>
      <c r="B24" s="31"/>
      <c r="C24" s="32"/>
      <c r="D24" s="32"/>
      <c r="E24" s="32"/>
      <c r="F24" s="32"/>
      <c r="G24" s="32"/>
      <c r="H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t="str">
        <f t="shared" ref="AC24:AR24" si="3">CONCATENATE(AC22,"/",AC23)</f>
        <v>2/4</v>
      </c>
      <c r="AD24" s="30"/>
      <c r="AE24" s="30"/>
      <c r="AF24" s="30"/>
      <c r="AG24" s="30"/>
      <c r="AH24" s="30"/>
      <c r="AI24" s="30"/>
      <c r="AJ24" t="str">
        <f t="shared" si="3"/>
        <v>0/4</v>
      </c>
      <c r="AK24" s="30"/>
      <c r="AL24" s="30"/>
      <c r="AM24" s="30"/>
      <c r="AN24" s="30"/>
      <c r="AO24" s="30"/>
      <c r="AP24" s="30"/>
      <c r="AQ24" t="str">
        <f t="shared" si="3"/>
        <v>2/12</v>
      </c>
      <c r="AR24" t="str">
        <f t="shared" si="3"/>
        <v>3/12</v>
      </c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</row>
    <row r="25" spans="1:62" x14ac:dyDescent="0.35">
      <c r="A25" s="31"/>
      <c r="B25" s="31"/>
      <c r="C25" s="32"/>
      <c r="D25" s="32"/>
      <c r="E25" s="33"/>
      <c r="F25" s="32"/>
      <c r="G25" s="32"/>
      <c r="H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t="s">
        <v>101</v>
      </c>
      <c r="AD25" s="30"/>
      <c r="AE25" s="30"/>
      <c r="AF25" s="30"/>
      <c r="AG25" s="30"/>
      <c r="AH25" s="30"/>
      <c r="AI25" s="30"/>
      <c r="AJ25" t="s">
        <v>102</v>
      </c>
      <c r="AK25" s="30"/>
      <c r="AL25" s="30"/>
      <c r="AM25" s="30"/>
      <c r="AN25" s="30"/>
      <c r="AO25" s="30"/>
      <c r="AP25" s="30"/>
      <c r="AQ25" t="s">
        <v>111</v>
      </c>
      <c r="AR25" t="s">
        <v>112</v>
      </c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</row>
    <row r="26" spans="1:62" x14ac:dyDescent="0.35">
      <c r="A26" s="31"/>
      <c r="B26" s="31"/>
      <c r="C26" s="32"/>
      <c r="D26" s="32"/>
      <c r="E26" s="33"/>
      <c r="F26" s="32"/>
      <c r="G26" s="32"/>
      <c r="H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D26" s="30"/>
      <c r="AE26" s="30"/>
      <c r="AF26" s="30"/>
      <c r="AG26" s="30"/>
      <c r="AH26" s="30"/>
      <c r="AI26" s="30"/>
      <c r="AK26" s="30"/>
      <c r="AL26" s="30"/>
      <c r="AM26" s="30"/>
      <c r="AN26" s="30"/>
      <c r="AO26" s="30"/>
      <c r="AP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</row>
    <row r="27" spans="1:62" x14ac:dyDescent="0.35">
      <c r="A27" s="31"/>
      <c r="B27" s="31"/>
      <c r="C27" s="32"/>
      <c r="D27" s="32"/>
      <c r="E27" s="32"/>
      <c r="F27" s="32"/>
      <c r="G27" s="32"/>
      <c r="H27" s="30"/>
      <c r="J27" t="s">
        <v>117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>
        <f t="shared" ref="AC27:AR27" si="4">COUNTIF(AC3:AC19,"&gt;1.5")</f>
        <v>0</v>
      </c>
      <c r="AD27" s="30"/>
      <c r="AE27" s="30"/>
      <c r="AF27" s="30"/>
      <c r="AG27" s="30"/>
      <c r="AH27" s="30"/>
      <c r="AI27" s="30"/>
      <c r="AJ27">
        <f t="shared" si="4"/>
        <v>0</v>
      </c>
      <c r="AK27" s="30"/>
      <c r="AL27" s="30"/>
      <c r="AM27" s="30"/>
      <c r="AN27" s="30"/>
      <c r="AO27" s="30"/>
      <c r="AP27" s="30"/>
      <c r="AQ27">
        <f t="shared" si="4"/>
        <v>0</v>
      </c>
      <c r="AR27">
        <f t="shared" si="4"/>
        <v>0</v>
      </c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</row>
    <row r="28" spans="1:62" x14ac:dyDescent="0.35">
      <c r="A28" s="31"/>
      <c r="B28" s="31"/>
      <c r="C28" s="32"/>
      <c r="D28" s="32"/>
      <c r="E28" s="32"/>
      <c r="F28" s="32"/>
      <c r="G28" s="32"/>
      <c r="H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>
        <v>0</v>
      </c>
      <c r="AD28" s="30"/>
      <c r="AE28" s="30"/>
      <c r="AF28" s="30"/>
      <c r="AG28" s="30"/>
      <c r="AH28" s="30"/>
      <c r="AI28" s="30"/>
      <c r="AJ28">
        <v>0</v>
      </c>
      <c r="AK28" s="30"/>
      <c r="AL28" s="30"/>
      <c r="AM28" s="30"/>
      <c r="AN28" s="30"/>
      <c r="AO28" s="30"/>
      <c r="AP28" s="30"/>
      <c r="AQ28">
        <v>0</v>
      </c>
      <c r="AR28">
        <v>0</v>
      </c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</row>
    <row r="29" spans="1:62" x14ac:dyDescent="0.35">
      <c r="A29" s="20" t="s">
        <v>121</v>
      </c>
      <c r="B29" s="20" t="s">
        <v>72</v>
      </c>
      <c r="C29" s="21">
        <v>0</v>
      </c>
      <c r="D29" s="21">
        <v>0</v>
      </c>
      <c r="E29" s="21">
        <v>0</v>
      </c>
      <c r="F29" s="21">
        <v>0</v>
      </c>
      <c r="G29" s="21" t="s">
        <v>102</v>
      </c>
      <c r="H29">
        <v>0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D29" s="30"/>
      <c r="AE29" s="30"/>
      <c r="AF29" s="30"/>
      <c r="AG29" s="30"/>
      <c r="AH29" s="30"/>
      <c r="AI29" s="30"/>
      <c r="AK29" s="30"/>
      <c r="AL29" s="30"/>
      <c r="AM29" s="30"/>
      <c r="AN29" s="30"/>
      <c r="AO29" s="30"/>
      <c r="AP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</row>
    <row r="30" spans="1:62" x14ac:dyDescent="0.35">
      <c r="A30" s="31"/>
      <c r="B30" s="31"/>
      <c r="C30" s="32"/>
      <c r="D30" s="32"/>
      <c r="E30" s="32"/>
      <c r="F30" s="32"/>
      <c r="G30" s="32"/>
      <c r="H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D30" s="30"/>
      <c r="AE30" s="30"/>
      <c r="AF30" s="30"/>
      <c r="AG30" s="30"/>
      <c r="AH30" s="30"/>
      <c r="AI30" s="30"/>
      <c r="AK30" s="30"/>
      <c r="AL30" s="30"/>
      <c r="AM30" s="30"/>
      <c r="AN30" s="30"/>
      <c r="AO30" s="30"/>
      <c r="AP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</row>
    <row r="31" spans="1:62" x14ac:dyDescent="0.35">
      <c r="A31" s="31"/>
      <c r="B31" s="31"/>
      <c r="C31" s="32"/>
      <c r="D31" s="32"/>
      <c r="E31" s="33"/>
      <c r="F31" s="32"/>
      <c r="G31" s="32"/>
      <c r="H31" s="30"/>
    </row>
    <row r="32" spans="1:62" x14ac:dyDescent="0.35">
      <c r="A32" s="31"/>
      <c r="B32" s="31"/>
      <c r="C32" s="32"/>
      <c r="D32" s="32"/>
      <c r="E32" s="33"/>
      <c r="F32" s="32"/>
      <c r="G32" s="32"/>
      <c r="H32" s="30"/>
    </row>
    <row r="33" spans="1:8" x14ac:dyDescent="0.35">
      <c r="A33" s="31"/>
      <c r="B33" s="31"/>
      <c r="C33" s="32"/>
      <c r="D33" s="32"/>
      <c r="E33" s="32"/>
      <c r="F33" s="32"/>
      <c r="G33" s="32"/>
      <c r="H33" s="30"/>
    </row>
    <row r="34" spans="1:8" x14ac:dyDescent="0.35">
      <c r="A34" s="31"/>
      <c r="B34" s="31"/>
      <c r="C34" s="32"/>
      <c r="D34" s="32"/>
      <c r="E34" s="32"/>
      <c r="F34" s="32"/>
      <c r="G34" s="32"/>
      <c r="H34" s="30"/>
    </row>
    <row r="35" spans="1:8" x14ac:dyDescent="0.35">
      <c r="A35" s="31"/>
      <c r="B35" s="31"/>
      <c r="C35" s="32"/>
      <c r="D35" s="32"/>
      <c r="E35" s="32"/>
      <c r="F35" s="32"/>
      <c r="G35" s="32"/>
      <c r="H35" s="30"/>
    </row>
    <row r="36" spans="1:8" x14ac:dyDescent="0.35">
      <c r="A36" s="20" t="s">
        <v>121</v>
      </c>
      <c r="B36" s="20" t="s">
        <v>73</v>
      </c>
      <c r="C36" s="21">
        <v>0</v>
      </c>
      <c r="D36" s="21">
        <v>0.67</v>
      </c>
      <c r="E36" s="26">
        <v>0.10666666666666667</v>
      </c>
      <c r="F36" s="21">
        <v>0</v>
      </c>
      <c r="G36" s="21" t="s">
        <v>111</v>
      </c>
      <c r="H36">
        <v>0</v>
      </c>
    </row>
    <row r="37" spans="1:8" x14ac:dyDescent="0.35">
      <c r="A37" s="20" t="s">
        <v>121</v>
      </c>
      <c r="B37" s="20" t="s">
        <v>74</v>
      </c>
      <c r="C37" s="21">
        <v>0</v>
      </c>
      <c r="D37" s="21">
        <v>0.62</v>
      </c>
      <c r="E37" s="26">
        <v>0.14583333333333334</v>
      </c>
      <c r="F37" s="21">
        <v>0</v>
      </c>
      <c r="G37" s="21" t="s">
        <v>112</v>
      </c>
      <c r="H37">
        <v>0</v>
      </c>
    </row>
    <row r="38" spans="1:8" x14ac:dyDescent="0.35">
      <c r="A38" s="35"/>
      <c r="B38" s="35"/>
      <c r="C38" s="32"/>
      <c r="D38" s="32"/>
      <c r="E38" s="32"/>
      <c r="F38" s="32"/>
      <c r="G38" s="32"/>
      <c r="H38" s="30"/>
    </row>
    <row r="39" spans="1:8" x14ac:dyDescent="0.35">
      <c r="A39" s="31"/>
      <c r="B39" s="31"/>
      <c r="C39" s="32"/>
      <c r="D39" s="32"/>
      <c r="E39" s="32"/>
      <c r="F39" s="32"/>
      <c r="G39" s="32"/>
      <c r="H39" s="30"/>
    </row>
    <row r="40" spans="1:8" x14ac:dyDescent="0.35">
      <c r="A40" s="31"/>
      <c r="B40" s="31"/>
      <c r="C40" s="32"/>
      <c r="D40" s="32"/>
      <c r="E40" s="33"/>
      <c r="F40" s="32"/>
      <c r="G40" s="32"/>
      <c r="H40" s="30"/>
    </row>
    <row r="41" spans="1:8" x14ac:dyDescent="0.35">
      <c r="A41" s="31"/>
      <c r="B41" s="31"/>
      <c r="C41" s="32"/>
      <c r="D41" s="32"/>
      <c r="E41" s="32"/>
      <c r="F41" s="32"/>
      <c r="G41" s="32"/>
      <c r="H41" s="30"/>
    </row>
    <row r="42" spans="1:8" x14ac:dyDescent="0.35">
      <c r="A42" s="31"/>
      <c r="B42" s="31"/>
      <c r="C42" s="32"/>
      <c r="D42" s="32"/>
      <c r="E42" s="33"/>
      <c r="F42" s="32"/>
      <c r="G42" s="32"/>
      <c r="H42" s="30"/>
    </row>
    <row r="43" spans="1:8" x14ac:dyDescent="0.35">
      <c r="A43" s="31"/>
      <c r="B43" s="31"/>
      <c r="C43" s="32"/>
      <c r="D43" s="32"/>
      <c r="E43" s="32"/>
      <c r="F43" s="32"/>
      <c r="G43" s="32"/>
      <c r="H43" s="30"/>
    </row>
    <row r="44" spans="1:8" x14ac:dyDescent="0.35">
      <c r="A44" s="31"/>
      <c r="B44" s="31"/>
      <c r="C44" s="32"/>
      <c r="D44" s="32"/>
      <c r="E44" s="32"/>
      <c r="F44" s="32"/>
      <c r="G44" s="32"/>
      <c r="H44" s="30"/>
    </row>
    <row r="45" spans="1:8" x14ac:dyDescent="0.35">
      <c r="A45" s="31"/>
      <c r="B45" s="31"/>
      <c r="C45" s="32"/>
      <c r="D45" s="32"/>
      <c r="E45" s="32"/>
      <c r="F45" s="32"/>
      <c r="G45" s="37"/>
      <c r="H45" s="30"/>
    </row>
    <row r="46" spans="1:8" x14ac:dyDescent="0.35">
      <c r="A46" s="31"/>
      <c r="B46" s="31"/>
      <c r="C46" s="32"/>
      <c r="D46" s="32"/>
      <c r="E46" s="33"/>
      <c r="F46" s="32"/>
      <c r="G46" s="32"/>
      <c r="H46" s="30"/>
    </row>
    <row r="47" spans="1:8" x14ac:dyDescent="0.35">
      <c r="A47" s="31"/>
      <c r="B47" s="31"/>
      <c r="C47" s="32"/>
      <c r="D47" s="32"/>
      <c r="E47" s="32"/>
      <c r="F47" s="32"/>
      <c r="G47" s="32"/>
      <c r="H47" s="30"/>
    </row>
    <row r="48" spans="1:8" x14ac:dyDescent="0.35">
      <c r="A48" s="31"/>
      <c r="B48" s="31"/>
      <c r="C48" s="32"/>
      <c r="D48" s="32"/>
      <c r="E48" s="32"/>
      <c r="F48" s="32"/>
      <c r="G48" s="32"/>
      <c r="H48" s="30"/>
    </row>
    <row r="49" spans="1:8" x14ac:dyDescent="0.35">
      <c r="A49" s="35"/>
      <c r="B49" s="35"/>
      <c r="C49" s="38"/>
      <c r="D49" s="38"/>
      <c r="E49" s="38"/>
      <c r="F49" s="38"/>
      <c r="G49" s="38"/>
      <c r="H49" s="30"/>
    </row>
    <row r="50" spans="1:8" x14ac:dyDescent="0.35">
      <c r="A50" s="31"/>
      <c r="B50" s="31"/>
      <c r="C50" s="38"/>
      <c r="D50" s="38"/>
      <c r="E50" s="38"/>
      <c r="F50" s="38"/>
      <c r="G50" s="38"/>
      <c r="H50" s="30"/>
    </row>
    <row r="51" spans="1:8" x14ac:dyDescent="0.35">
      <c r="A51" s="35"/>
      <c r="B51" s="35"/>
      <c r="C51" s="32"/>
      <c r="D51" s="32"/>
      <c r="E51" s="32"/>
      <c r="F51" s="32"/>
      <c r="G51" s="32"/>
      <c r="H51" s="30"/>
    </row>
    <row r="52" spans="1:8" x14ac:dyDescent="0.35">
      <c r="A52" s="31"/>
      <c r="B52" s="31"/>
      <c r="C52" s="32"/>
      <c r="D52" s="32"/>
      <c r="E52" s="33"/>
      <c r="F52" s="32"/>
      <c r="G52" s="32"/>
      <c r="H52" s="30"/>
    </row>
    <row r="53" spans="1:8" x14ac:dyDescent="0.35">
      <c r="A53" s="31"/>
      <c r="B53" s="31"/>
      <c r="C53" s="32"/>
      <c r="D53" s="32"/>
      <c r="E53" s="32"/>
      <c r="F53" s="32"/>
      <c r="G53" s="32"/>
      <c r="H53" s="30"/>
    </row>
    <row r="54" spans="1:8" x14ac:dyDescent="0.35">
      <c r="A54" s="31"/>
      <c r="B54" s="31"/>
      <c r="C54" s="32"/>
      <c r="D54" s="32"/>
      <c r="E54" s="32"/>
      <c r="F54" s="32"/>
      <c r="G54" s="32"/>
      <c r="H54" s="30"/>
    </row>
    <row r="55" spans="1:8" x14ac:dyDescent="0.35">
      <c r="A55" s="31"/>
      <c r="B55" s="31"/>
      <c r="C55" s="32"/>
      <c r="D55" s="32"/>
      <c r="E55" s="32"/>
      <c r="F55" s="32"/>
      <c r="G55" s="32"/>
      <c r="H55" s="30"/>
    </row>
  </sheetData>
  <autoFilter ref="A1:H55" xr:uid="{00000000-0009-0000-0000-000010000000}">
    <sortState xmlns:xlrd2="http://schemas.microsoft.com/office/spreadsheetml/2017/richdata2" ref="A2:H55">
      <sortCondition ref="B1:B55"/>
    </sortState>
  </autoFilter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BJ55"/>
  <sheetViews>
    <sheetView zoomScale="110" zoomScaleNormal="110" workbookViewId="0">
      <selection activeCell="BG2" sqref="BG2:BJ19"/>
    </sheetView>
  </sheetViews>
  <sheetFormatPr defaultRowHeight="14.5" x14ac:dyDescent="0.35"/>
  <cols>
    <col min="1" max="1" width="9.1796875"/>
    <col min="2" max="2" width="61.81640625" bestFit="1" customWidth="1"/>
    <col min="3" max="7" width="9.7265625" style="19" customWidth="1"/>
    <col min="10" max="10" width="38.81640625" bestFit="1" customWidth="1"/>
    <col min="11" max="11" width="14" customWidth="1"/>
    <col min="12" max="12" width="27.1796875" customWidth="1"/>
    <col min="13" max="13" width="19.81640625" customWidth="1"/>
    <col min="14" max="14" width="26.7265625" customWidth="1"/>
    <col min="15" max="15" width="25.1796875" customWidth="1"/>
    <col min="16" max="16" width="26.26953125" customWidth="1"/>
    <col min="17" max="17" width="22.26953125" customWidth="1"/>
    <col min="18" max="18" width="18.1796875" customWidth="1"/>
    <col min="19" max="19" width="23.1796875" customWidth="1"/>
    <col min="20" max="20" width="25" customWidth="1"/>
    <col min="21" max="21" width="28.81640625" customWidth="1"/>
    <col min="22" max="22" width="30.81640625" customWidth="1"/>
    <col min="23" max="23" width="38.7265625" customWidth="1"/>
    <col min="24" max="24" width="38.1796875" customWidth="1"/>
    <col min="25" max="25" width="40.453125" customWidth="1"/>
    <col min="26" max="26" width="19.81640625" customWidth="1"/>
    <col min="27" max="27" width="36.26953125" customWidth="1"/>
    <col min="28" max="28" width="61.81640625" customWidth="1"/>
    <col min="29" max="29" width="20.453125" customWidth="1"/>
    <col min="30" max="30" width="58.1796875" customWidth="1"/>
    <col min="31" max="31" width="28.54296875" customWidth="1"/>
    <col min="32" max="32" width="51" customWidth="1"/>
    <col min="33" max="33" width="25.54296875" customWidth="1"/>
    <col min="34" max="34" width="19" customWidth="1"/>
    <col min="35" max="36" width="24.26953125" customWidth="1"/>
    <col min="37" max="37" width="12.54296875" customWidth="1"/>
    <col min="38" max="38" width="23.1796875" customWidth="1"/>
    <col min="39" max="39" width="24.81640625" customWidth="1"/>
    <col min="40" max="40" width="60.1796875" customWidth="1"/>
    <col min="41" max="41" width="11.7265625" customWidth="1"/>
    <col min="42" max="42" width="15.81640625" customWidth="1"/>
    <col min="43" max="43" width="18.453125" customWidth="1"/>
    <col min="44" max="44" width="17.453125" customWidth="1"/>
    <col min="45" max="45" width="17.81640625" customWidth="1"/>
    <col min="46" max="46" width="6.54296875" customWidth="1"/>
    <col min="47" max="47" width="24.1796875" customWidth="1"/>
    <col min="48" max="48" width="13.453125" customWidth="1"/>
    <col min="49" max="49" width="23.54296875" customWidth="1"/>
    <col min="50" max="50" width="29.26953125" customWidth="1"/>
    <col min="51" max="51" width="51" customWidth="1"/>
    <col min="52" max="52" width="14.26953125" customWidth="1"/>
    <col min="53" max="53" width="43.81640625" customWidth="1"/>
    <col min="54" max="54" width="12" customWidth="1"/>
    <col min="55" max="55" width="17.453125" customWidth="1"/>
    <col min="56" max="56" width="28" customWidth="1"/>
    <col min="57" max="57" width="24.7265625" customWidth="1"/>
    <col min="58" max="58" width="16.7265625" customWidth="1"/>
    <col min="59" max="59" width="22.26953125" customWidth="1"/>
    <col min="60" max="60" width="7.7265625" customWidth="1"/>
    <col min="61" max="61" width="8.453125" customWidth="1"/>
    <col min="62" max="62" width="16" bestFit="1" customWidth="1"/>
  </cols>
  <sheetData>
    <row r="1" spans="1:62" x14ac:dyDescent="0.35">
      <c r="A1" s="23" t="s">
        <v>120</v>
      </c>
      <c r="B1" s="23" t="s">
        <v>116</v>
      </c>
      <c r="C1" s="24" t="s">
        <v>113</v>
      </c>
      <c r="D1" s="24" t="s">
        <v>114</v>
      </c>
      <c r="E1" s="24" t="s">
        <v>115</v>
      </c>
      <c r="F1" s="24" t="s">
        <v>93</v>
      </c>
      <c r="G1" s="24" t="s">
        <v>98</v>
      </c>
      <c r="J1" t="s">
        <v>97</v>
      </c>
      <c r="K1" t="s">
        <v>92</v>
      </c>
      <c r="BG1" s="30"/>
    </row>
    <row r="2" spans="1:62" x14ac:dyDescent="0.35">
      <c r="A2" s="31"/>
      <c r="B2" s="31"/>
      <c r="C2" s="32"/>
      <c r="D2" s="32"/>
      <c r="E2" s="33"/>
      <c r="F2" s="32"/>
      <c r="G2" s="32"/>
      <c r="H2" s="30"/>
      <c r="J2" t="s">
        <v>70</v>
      </c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t="s">
        <v>71</v>
      </c>
      <c r="AD2" s="30"/>
      <c r="AE2" s="30"/>
      <c r="AF2" s="30"/>
      <c r="AG2" s="30"/>
      <c r="AH2" s="30"/>
      <c r="AI2" s="30"/>
      <c r="AJ2" t="s">
        <v>72</v>
      </c>
      <c r="AK2" s="30"/>
      <c r="AL2" s="30"/>
      <c r="AM2" s="30"/>
      <c r="AN2" s="30"/>
      <c r="AO2" s="30"/>
      <c r="AP2" s="30"/>
      <c r="AQ2" t="s">
        <v>73</v>
      </c>
      <c r="AR2" t="s">
        <v>74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</row>
    <row r="3" spans="1:62" x14ac:dyDescent="0.35">
      <c r="A3" s="31"/>
      <c r="B3" s="31"/>
      <c r="C3" s="32"/>
      <c r="D3" s="32"/>
      <c r="E3" s="32"/>
      <c r="F3" s="32"/>
      <c r="G3" s="32"/>
      <c r="H3" s="30"/>
      <c r="J3" t="s">
        <v>75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D3" s="30"/>
      <c r="AE3" s="30"/>
      <c r="AF3" s="30"/>
      <c r="AG3" s="30"/>
      <c r="AH3" s="30"/>
      <c r="AI3" s="30"/>
      <c r="AK3" s="30"/>
      <c r="AL3" s="30"/>
      <c r="AM3" s="30"/>
      <c r="AN3" s="30"/>
      <c r="AO3" s="30"/>
      <c r="AP3" s="30"/>
      <c r="AQ3">
        <v>0</v>
      </c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</row>
    <row r="4" spans="1:62" x14ac:dyDescent="0.35">
      <c r="A4" s="31"/>
      <c r="B4" s="31"/>
      <c r="C4" s="32"/>
      <c r="D4" s="32"/>
      <c r="E4" s="32"/>
      <c r="F4" s="32"/>
      <c r="G4" s="32"/>
      <c r="H4" s="30"/>
      <c r="J4" t="s">
        <v>76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D4" s="30"/>
      <c r="AE4" s="30"/>
      <c r="AF4" s="30"/>
      <c r="AG4" s="30"/>
      <c r="AH4" s="30"/>
      <c r="AI4" s="30"/>
      <c r="AK4" s="30"/>
      <c r="AL4" s="30"/>
      <c r="AM4" s="30"/>
      <c r="AN4" s="30"/>
      <c r="AO4" s="30"/>
      <c r="AP4" s="30"/>
      <c r="AR4">
        <v>0</v>
      </c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</row>
    <row r="5" spans="1:62" x14ac:dyDescent="0.35">
      <c r="A5" s="31"/>
      <c r="B5" s="31"/>
      <c r="C5" s="32"/>
      <c r="D5" s="32"/>
      <c r="E5" s="33"/>
      <c r="F5" s="32"/>
      <c r="G5" s="32"/>
      <c r="H5" s="30"/>
      <c r="J5" t="s">
        <v>77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>
        <v>0</v>
      </c>
      <c r="AD5" s="30"/>
      <c r="AE5" s="30"/>
      <c r="AF5" s="30"/>
      <c r="AG5" s="30"/>
      <c r="AH5" s="30"/>
      <c r="AI5" s="30"/>
      <c r="AK5" s="30"/>
      <c r="AL5" s="30"/>
      <c r="AM5" s="30"/>
      <c r="AN5" s="30"/>
      <c r="AO5" s="30"/>
      <c r="AP5" s="30"/>
      <c r="AQ5">
        <v>0</v>
      </c>
      <c r="AR5">
        <v>0</v>
      </c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</row>
    <row r="6" spans="1:62" x14ac:dyDescent="0.35">
      <c r="A6" s="31"/>
      <c r="B6" s="31"/>
      <c r="C6" s="32"/>
      <c r="D6" s="32"/>
      <c r="E6" s="33"/>
      <c r="F6" s="32"/>
      <c r="G6" s="32"/>
      <c r="H6" s="30"/>
      <c r="J6" t="s">
        <v>78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D6" s="30"/>
      <c r="AE6" s="30"/>
      <c r="AF6" s="30"/>
      <c r="AG6" s="30"/>
      <c r="AH6" s="30"/>
      <c r="AI6" s="30"/>
      <c r="AJ6">
        <v>0</v>
      </c>
      <c r="AK6" s="30"/>
      <c r="AL6" s="30"/>
      <c r="AM6" s="30"/>
      <c r="AN6" s="30"/>
      <c r="AO6" s="30"/>
      <c r="AP6" s="30"/>
      <c r="AQ6">
        <v>0</v>
      </c>
      <c r="AR6">
        <v>0</v>
      </c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</row>
    <row r="7" spans="1:62" x14ac:dyDescent="0.35">
      <c r="A7" s="31"/>
      <c r="B7" s="31"/>
      <c r="C7" s="32"/>
      <c r="D7" s="32"/>
      <c r="E7" s="33"/>
      <c r="F7" s="32"/>
      <c r="G7" s="32"/>
      <c r="H7" s="30"/>
      <c r="J7" t="s">
        <v>79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D7" s="30"/>
      <c r="AE7" s="30"/>
      <c r="AF7" s="30"/>
      <c r="AG7" s="30"/>
      <c r="AH7" s="30"/>
      <c r="AI7" s="30"/>
      <c r="AK7" s="30"/>
      <c r="AL7" s="30"/>
      <c r="AM7" s="30"/>
      <c r="AN7" s="30"/>
      <c r="AO7" s="30"/>
      <c r="AP7" s="30"/>
      <c r="AR7">
        <v>0</v>
      </c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</row>
    <row r="8" spans="1:62" x14ac:dyDescent="0.35">
      <c r="A8" s="31"/>
      <c r="B8" s="31"/>
      <c r="C8" s="32"/>
      <c r="D8" s="32"/>
      <c r="E8" s="32"/>
      <c r="F8" s="32"/>
      <c r="G8" s="32"/>
      <c r="H8" s="30"/>
      <c r="J8" t="s">
        <v>80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D8" s="30"/>
      <c r="AE8" s="30"/>
      <c r="AF8" s="30"/>
      <c r="AG8" s="30"/>
      <c r="AH8" s="30"/>
      <c r="AI8" s="30"/>
      <c r="AK8" s="30"/>
      <c r="AL8" s="30"/>
      <c r="AM8" s="30"/>
      <c r="AN8" s="30"/>
      <c r="AO8" s="30"/>
      <c r="AP8" s="30"/>
      <c r="AQ8">
        <v>0</v>
      </c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</row>
    <row r="9" spans="1:62" x14ac:dyDescent="0.35">
      <c r="A9" s="31"/>
      <c r="B9" s="31"/>
      <c r="C9" s="32"/>
      <c r="D9" s="32"/>
      <c r="E9" s="32"/>
      <c r="F9" s="32"/>
      <c r="G9" s="32"/>
      <c r="H9" s="30"/>
      <c r="J9" t="s">
        <v>81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D9" s="30"/>
      <c r="AE9" s="30"/>
      <c r="AF9" s="30"/>
      <c r="AG9" s="30"/>
      <c r="AH9" s="30"/>
      <c r="AI9" s="30"/>
      <c r="AK9" s="30"/>
      <c r="AL9" s="30"/>
      <c r="AM9" s="30"/>
      <c r="AN9" s="30"/>
      <c r="AO9" s="30"/>
      <c r="AP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</row>
    <row r="10" spans="1:62" x14ac:dyDescent="0.35">
      <c r="A10" s="31"/>
      <c r="B10" s="31"/>
      <c r="C10" s="32"/>
      <c r="D10" s="32"/>
      <c r="E10" s="32"/>
      <c r="F10" s="32"/>
      <c r="G10" s="32"/>
      <c r="H10" s="30"/>
      <c r="J10" t="s">
        <v>82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>
        <v>0</v>
      </c>
      <c r="AD10" s="30"/>
      <c r="AE10" s="30"/>
      <c r="AF10" s="30"/>
      <c r="AG10" s="30"/>
      <c r="AH10" s="30"/>
      <c r="AI10" s="30"/>
      <c r="AK10" s="30"/>
      <c r="AL10" s="30"/>
      <c r="AM10" s="30"/>
      <c r="AN10" s="30"/>
      <c r="AO10" s="30"/>
      <c r="AP10" s="30"/>
      <c r="AQ10">
        <v>0</v>
      </c>
      <c r="AR10">
        <v>0</v>
      </c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</row>
    <row r="11" spans="1:62" x14ac:dyDescent="0.35">
      <c r="A11" s="31"/>
      <c r="B11" s="31"/>
      <c r="C11" s="32"/>
      <c r="D11" s="32"/>
      <c r="E11" s="33"/>
      <c r="F11" s="32"/>
      <c r="G11" s="32"/>
      <c r="H11" s="30"/>
      <c r="J11" t="s">
        <v>83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D11" s="30"/>
      <c r="AE11" s="30"/>
      <c r="AF11" s="30"/>
      <c r="AG11" s="30"/>
      <c r="AH11" s="30"/>
      <c r="AI11" s="30"/>
      <c r="AJ11">
        <v>0</v>
      </c>
      <c r="AK11" s="30"/>
      <c r="AL11" s="30"/>
      <c r="AM11" s="30"/>
      <c r="AN11" s="30"/>
      <c r="AO11" s="30"/>
      <c r="AP11" s="30"/>
      <c r="AQ11">
        <v>0</v>
      </c>
      <c r="AR11">
        <v>0</v>
      </c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</row>
    <row r="12" spans="1:62" x14ac:dyDescent="0.35">
      <c r="A12" s="31"/>
      <c r="B12" s="31"/>
      <c r="C12" s="32"/>
      <c r="D12" s="32"/>
      <c r="E12" s="32"/>
      <c r="F12" s="32"/>
      <c r="G12" s="32"/>
      <c r="H12" s="30"/>
      <c r="J12" t="s">
        <v>84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D12" s="30"/>
      <c r="AE12" s="30"/>
      <c r="AF12" s="30"/>
      <c r="AG12" s="30"/>
      <c r="AH12" s="30"/>
      <c r="AI12" s="30"/>
      <c r="AK12" s="30"/>
      <c r="AL12" s="30"/>
      <c r="AM12" s="30"/>
      <c r="AN12" s="30"/>
      <c r="AO12" s="30"/>
      <c r="AP12" s="30"/>
      <c r="AQ12">
        <v>0</v>
      </c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</row>
    <row r="13" spans="1:62" x14ac:dyDescent="0.35">
      <c r="A13" s="31"/>
      <c r="B13" s="31"/>
      <c r="C13" s="32"/>
      <c r="D13" s="32"/>
      <c r="E13" s="32"/>
      <c r="F13" s="32"/>
      <c r="G13" s="32"/>
      <c r="H13" s="30"/>
      <c r="J13" t="s">
        <v>85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>
        <v>0</v>
      </c>
      <c r="AD13" s="30"/>
      <c r="AE13" s="30"/>
      <c r="AF13" s="30"/>
      <c r="AG13" s="30"/>
      <c r="AH13" s="30"/>
      <c r="AI13" s="30"/>
      <c r="AK13" s="30"/>
      <c r="AL13" s="30"/>
      <c r="AM13" s="30"/>
      <c r="AN13" s="30"/>
      <c r="AO13" s="30"/>
      <c r="AP13" s="30"/>
      <c r="AR13">
        <v>0</v>
      </c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</row>
    <row r="14" spans="1:62" x14ac:dyDescent="0.35">
      <c r="A14" s="31"/>
      <c r="B14" s="31"/>
      <c r="C14" s="32"/>
      <c r="D14" s="32"/>
      <c r="E14" s="32"/>
      <c r="F14" s="32"/>
      <c r="G14" s="32"/>
      <c r="H14" s="30"/>
      <c r="J14" t="s">
        <v>86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D14" s="30"/>
      <c r="AE14" s="30"/>
      <c r="AF14" s="30"/>
      <c r="AG14" s="30"/>
      <c r="AH14" s="30"/>
      <c r="AI14" s="30"/>
      <c r="AJ14">
        <v>0</v>
      </c>
      <c r="AK14" s="30"/>
      <c r="AL14" s="30"/>
      <c r="AM14" s="30"/>
      <c r="AN14" s="30"/>
      <c r="AO14" s="30"/>
      <c r="AP14" s="30"/>
      <c r="AR14">
        <v>0</v>
      </c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</row>
    <row r="15" spans="1:62" x14ac:dyDescent="0.35">
      <c r="A15" s="31"/>
      <c r="B15" s="31"/>
      <c r="C15" s="32"/>
      <c r="D15" s="32"/>
      <c r="E15" s="32"/>
      <c r="F15" s="32"/>
      <c r="G15" s="32"/>
      <c r="H15" s="30"/>
      <c r="J15" t="s">
        <v>87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D15" s="30"/>
      <c r="AE15" s="30"/>
      <c r="AF15" s="30"/>
      <c r="AG15" s="30"/>
      <c r="AH15" s="30"/>
      <c r="AI15" s="30"/>
      <c r="AK15" s="30"/>
      <c r="AL15" s="30"/>
      <c r="AM15" s="30"/>
      <c r="AN15" s="30"/>
      <c r="AO15" s="30"/>
      <c r="AP15" s="30"/>
      <c r="AQ15">
        <v>0</v>
      </c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</row>
    <row r="16" spans="1:62" x14ac:dyDescent="0.35">
      <c r="A16" s="31"/>
      <c r="B16" s="31"/>
      <c r="C16" s="32"/>
      <c r="D16" s="32"/>
      <c r="E16" s="32"/>
      <c r="F16" s="32"/>
      <c r="G16" s="32"/>
      <c r="H16" s="30"/>
      <c r="J16" t="s">
        <v>88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D16" s="30"/>
      <c r="AE16" s="30"/>
      <c r="AF16" s="30"/>
      <c r="AG16" s="30"/>
      <c r="AH16" s="30"/>
      <c r="AI16" s="30"/>
      <c r="AJ16">
        <v>0</v>
      </c>
      <c r="AK16" s="30"/>
      <c r="AL16" s="30"/>
      <c r="AM16" s="30"/>
      <c r="AN16" s="30"/>
      <c r="AO16" s="30"/>
      <c r="AP16" s="30"/>
      <c r="AQ16">
        <v>0</v>
      </c>
      <c r="AR16">
        <v>0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</row>
    <row r="17" spans="1:62" x14ac:dyDescent="0.35">
      <c r="A17" s="31"/>
      <c r="B17" s="31"/>
      <c r="C17" s="32"/>
      <c r="D17" s="32"/>
      <c r="E17" s="33"/>
      <c r="F17" s="32"/>
      <c r="G17" s="32"/>
      <c r="H17" s="30"/>
      <c r="J17" t="s">
        <v>89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>
        <v>0</v>
      </c>
      <c r="AD17" s="30"/>
      <c r="AE17" s="30"/>
      <c r="AF17" s="30"/>
      <c r="AG17" s="30"/>
      <c r="AH17" s="30"/>
      <c r="AI17" s="30"/>
      <c r="AK17" s="30"/>
      <c r="AL17" s="30"/>
      <c r="AM17" s="30"/>
      <c r="AN17" s="30"/>
      <c r="AO17" s="30"/>
      <c r="AP17" s="30"/>
      <c r="AQ17">
        <v>0</v>
      </c>
      <c r="AR17">
        <v>0</v>
      </c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</row>
    <row r="18" spans="1:62" x14ac:dyDescent="0.35">
      <c r="A18" s="35"/>
      <c r="B18" s="35"/>
      <c r="C18" s="32"/>
      <c r="D18" s="32"/>
      <c r="E18" s="32"/>
      <c r="F18" s="32"/>
      <c r="G18" s="32"/>
      <c r="H18" s="30"/>
      <c r="J18" t="s">
        <v>90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D18" s="30"/>
      <c r="AE18" s="30"/>
      <c r="AF18" s="30"/>
      <c r="AG18" s="30"/>
      <c r="AH18" s="30"/>
      <c r="AI18" s="30"/>
      <c r="AK18" s="30"/>
      <c r="AL18" s="30"/>
      <c r="AM18" s="30"/>
      <c r="AN18" s="30"/>
      <c r="AO18" s="30"/>
      <c r="AP18" s="30"/>
      <c r="AQ18">
        <v>0</v>
      </c>
      <c r="AR18">
        <v>0</v>
      </c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</row>
    <row r="19" spans="1:62" x14ac:dyDescent="0.35">
      <c r="A19" s="31"/>
      <c r="B19" s="31"/>
      <c r="C19" s="32"/>
      <c r="D19" s="32"/>
      <c r="E19" s="33"/>
      <c r="F19" s="32"/>
      <c r="G19" s="32"/>
      <c r="H19" s="30"/>
      <c r="J19" t="s">
        <v>91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D19" s="30"/>
      <c r="AE19" s="30"/>
      <c r="AF19" s="30"/>
      <c r="AG19" s="30"/>
      <c r="AH19" s="30"/>
      <c r="AI19" s="30"/>
      <c r="AK19" s="30"/>
      <c r="AL19" s="30"/>
      <c r="AM19" s="30"/>
      <c r="AN19" s="30"/>
      <c r="AO19" s="30"/>
      <c r="AP19" s="30"/>
      <c r="AQ19">
        <v>0</v>
      </c>
      <c r="AR19">
        <v>0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</row>
    <row r="20" spans="1:62" x14ac:dyDescent="0.35">
      <c r="A20" s="31"/>
      <c r="B20" s="31"/>
      <c r="C20" s="32"/>
      <c r="D20" s="32"/>
      <c r="E20" s="32"/>
      <c r="F20" s="32"/>
      <c r="G20" s="32"/>
      <c r="H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>
        <f t="shared" ref="AC20:AR20" si="0">MEDIAN(AC3:AC19)</f>
        <v>0</v>
      </c>
      <c r="AD20" s="30"/>
      <c r="AE20" s="30"/>
      <c r="AF20" s="30"/>
      <c r="AG20" s="30"/>
      <c r="AH20" s="30"/>
      <c r="AI20" s="30"/>
      <c r="AJ20">
        <f t="shared" si="0"/>
        <v>0</v>
      </c>
      <c r="AK20" s="30"/>
      <c r="AL20" s="30"/>
      <c r="AM20" s="30"/>
      <c r="AN20" s="30"/>
      <c r="AO20" s="30"/>
      <c r="AP20" s="30"/>
      <c r="AQ20">
        <f t="shared" si="0"/>
        <v>0</v>
      </c>
      <c r="AR20">
        <f t="shared" si="0"/>
        <v>0</v>
      </c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</row>
    <row r="21" spans="1:62" x14ac:dyDescent="0.35">
      <c r="A21" s="20" t="s">
        <v>121</v>
      </c>
      <c r="B21" s="20" t="s">
        <v>71</v>
      </c>
      <c r="C21" s="21">
        <v>0</v>
      </c>
      <c r="D21" s="21">
        <v>0</v>
      </c>
      <c r="E21" s="21">
        <v>0</v>
      </c>
      <c r="F21" s="21">
        <v>0</v>
      </c>
      <c r="G21" s="21" t="s">
        <v>102</v>
      </c>
      <c r="H21">
        <v>0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>
        <v>0</v>
      </c>
      <c r="AD21" s="30"/>
      <c r="AE21" s="30"/>
      <c r="AF21" s="30"/>
      <c r="AG21" s="30"/>
      <c r="AH21" s="30"/>
      <c r="AI21" s="30"/>
      <c r="AJ21">
        <v>0</v>
      </c>
      <c r="AK21" s="30"/>
      <c r="AL21" s="30"/>
      <c r="AM21" s="30"/>
      <c r="AN21" s="30"/>
      <c r="AO21" s="30"/>
      <c r="AP21" s="30"/>
      <c r="AQ21">
        <v>0</v>
      </c>
      <c r="AR21">
        <v>0</v>
      </c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</row>
    <row r="22" spans="1:62" x14ac:dyDescent="0.35">
      <c r="A22" s="31"/>
      <c r="B22" s="31"/>
      <c r="C22" s="32"/>
      <c r="D22" s="32"/>
      <c r="E22" s="32"/>
      <c r="F22" s="32"/>
      <c r="G22" s="32"/>
      <c r="H22" s="30"/>
      <c r="J22" t="s">
        <v>98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>
        <f t="shared" ref="AC22:AR22" si="1">COUNTIF(AC3:AC19,"&gt;0")</f>
        <v>0</v>
      </c>
      <c r="AD22" s="30"/>
      <c r="AE22" s="30"/>
      <c r="AF22" s="30"/>
      <c r="AG22" s="30"/>
      <c r="AH22" s="30"/>
      <c r="AI22" s="30"/>
      <c r="AJ22">
        <f t="shared" si="1"/>
        <v>0</v>
      </c>
      <c r="AK22" s="30"/>
      <c r="AL22" s="30"/>
      <c r="AM22" s="30"/>
      <c r="AN22" s="30"/>
      <c r="AO22" s="30"/>
      <c r="AP22" s="30"/>
      <c r="AQ22">
        <f t="shared" si="1"/>
        <v>0</v>
      </c>
      <c r="AR22">
        <f t="shared" si="1"/>
        <v>0</v>
      </c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</row>
    <row r="23" spans="1:62" x14ac:dyDescent="0.35">
      <c r="A23" s="35"/>
      <c r="B23" s="35"/>
      <c r="C23" s="32"/>
      <c r="D23" s="32"/>
      <c r="E23" s="32"/>
      <c r="F23" s="32"/>
      <c r="G23" s="32"/>
      <c r="H23" s="30"/>
      <c r="J23" t="s">
        <v>99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>
        <f t="shared" ref="AC23:AR23" si="2">COUNT(AC3:AC19)</f>
        <v>4</v>
      </c>
      <c r="AD23" s="30"/>
      <c r="AE23" s="30"/>
      <c r="AF23" s="30"/>
      <c r="AG23" s="30"/>
      <c r="AH23" s="30"/>
      <c r="AI23" s="30"/>
      <c r="AJ23">
        <f t="shared" si="2"/>
        <v>4</v>
      </c>
      <c r="AK23" s="30"/>
      <c r="AL23" s="30"/>
      <c r="AM23" s="30"/>
      <c r="AN23" s="30"/>
      <c r="AO23" s="30"/>
      <c r="AP23" s="30"/>
      <c r="AQ23">
        <f t="shared" si="2"/>
        <v>12</v>
      </c>
      <c r="AR23">
        <f t="shared" si="2"/>
        <v>12</v>
      </c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</row>
    <row r="24" spans="1:62" x14ac:dyDescent="0.35">
      <c r="A24" s="31"/>
      <c r="B24" s="31"/>
      <c r="C24" s="32"/>
      <c r="D24" s="32"/>
      <c r="E24" s="32"/>
      <c r="F24" s="32"/>
      <c r="G24" s="32"/>
      <c r="H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t="str">
        <f t="shared" ref="AC24:AR24" si="3">CONCATENATE(AC22,"/",AC23)</f>
        <v>0/4</v>
      </c>
      <c r="AD24" s="30"/>
      <c r="AE24" s="30"/>
      <c r="AF24" s="30"/>
      <c r="AG24" s="30"/>
      <c r="AH24" s="30"/>
      <c r="AI24" s="30"/>
      <c r="AJ24" t="str">
        <f t="shared" si="3"/>
        <v>0/4</v>
      </c>
      <c r="AK24" s="30"/>
      <c r="AL24" s="30"/>
      <c r="AM24" s="30"/>
      <c r="AN24" s="30"/>
      <c r="AO24" s="30"/>
      <c r="AP24" s="30"/>
      <c r="AQ24" t="str">
        <f t="shared" si="3"/>
        <v>0/12</v>
      </c>
      <c r="AR24" t="str">
        <f t="shared" si="3"/>
        <v>0/12</v>
      </c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</row>
    <row r="25" spans="1:62" x14ac:dyDescent="0.35">
      <c r="A25" s="31"/>
      <c r="B25" s="31"/>
      <c r="C25" s="32"/>
      <c r="D25" s="32"/>
      <c r="E25" s="33"/>
      <c r="F25" s="32"/>
      <c r="G25" s="32"/>
      <c r="H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t="s">
        <v>102</v>
      </c>
      <c r="AD25" s="30"/>
      <c r="AE25" s="30"/>
      <c r="AF25" s="30"/>
      <c r="AG25" s="30"/>
      <c r="AH25" s="30"/>
      <c r="AI25" s="30"/>
      <c r="AJ25" t="s">
        <v>102</v>
      </c>
      <c r="AK25" s="30"/>
      <c r="AL25" s="30"/>
      <c r="AM25" s="30"/>
      <c r="AN25" s="30"/>
      <c r="AO25" s="30"/>
      <c r="AP25" s="30"/>
      <c r="AQ25" t="s">
        <v>105</v>
      </c>
      <c r="AR25" t="s">
        <v>105</v>
      </c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</row>
    <row r="26" spans="1:62" x14ac:dyDescent="0.35">
      <c r="A26" s="31"/>
      <c r="B26" s="31"/>
      <c r="C26" s="32"/>
      <c r="D26" s="32"/>
      <c r="E26" s="33"/>
      <c r="F26" s="32"/>
      <c r="G26" s="32"/>
      <c r="H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D26" s="30"/>
      <c r="AE26" s="30"/>
      <c r="AF26" s="30"/>
      <c r="AG26" s="30"/>
      <c r="AH26" s="30"/>
      <c r="AI26" s="30"/>
      <c r="AK26" s="30"/>
      <c r="AL26" s="30"/>
      <c r="AM26" s="30"/>
      <c r="AN26" s="30"/>
      <c r="AO26" s="30"/>
      <c r="AP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</row>
    <row r="27" spans="1:62" x14ac:dyDescent="0.35">
      <c r="A27" s="31"/>
      <c r="B27" s="31"/>
      <c r="C27" s="32"/>
      <c r="D27" s="32"/>
      <c r="E27" s="32"/>
      <c r="F27" s="32"/>
      <c r="G27" s="32"/>
      <c r="H27" s="30"/>
      <c r="J27" t="s">
        <v>119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>
        <f t="shared" ref="AC27:AR27" si="4">COUNTIF(AC3:AC19,"&gt;9")</f>
        <v>0</v>
      </c>
      <c r="AD27" s="30"/>
      <c r="AE27" s="30"/>
      <c r="AF27" s="30"/>
      <c r="AG27" s="30"/>
      <c r="AH27" s="30"/>
      <c r="AI27" s="30"/>
      <c r="AJ27">
        <f t="shared" si="4"/>
        <v>0</v>
      </c>
      <c r="AK27" s="30"/>
      <c r="AL27" s="30"/>
      <c r="AM27" s="30"/>
      <c r="AN27" s="30"/>
      <c r="AO27" s="30"/>
      <c r="AP27" s="30"/>
      <c r="AQ27">
        <f t="shared" si="4"/>
        <v>0</v>
      </c>
      <c r="AR27">
        <f t="shared" si="4"/>
        <v>0</v>
      </c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</row>
    <row r="28" spans="1:62" x14ac:dyDescent="0.35">
      <c r="A28" s="31"/>
      <c r="B28" s="31"/>
      <c r="C28" s="32"/>
      <c r="D28" s="32"/>
      <c r="E28" s="32"/>
      <c r="F28" s="32"/>
      <c r="G28" s="32"/>
      <c r="H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>
        <v>0</v>
      </c>
      <c r="AD28" s="30"/>
      <c r="AE28" s="30"/>
      <c r="AF28" s="30"/>
      <c r="AG28" s="30"/>
      <c r="AH28" s="30"/>
      <c r="AI28" s="30"/>
      <c r="AJ28">
        <v>0</v>
      </c>
      <c r="AK28" s="30"/>
      <c r="AL28" s="30"/>
      <c r="AM28" s="30"/>
      <c r="AN28" s="30"/>
      <c r="AO28" s="30"/>
      <c r="AP28" s="30"/>
      <c r="AQ28">
        <v>0</v>
      </c>
      <c r="AR28">
        <v>0</v>
      </c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</row>
    <row r="29" spans="1:62" x14ac:dyDescent="0.35">
      <c r="A29" s="20" t="s">
        <v>121</v>
      </c>
      <c r="B29" s="20" t="s">
        <v>72</v>
      </c>
      <c r="C29" s="21">
        <v>0</v>
      </c>
      <c r="D29" s="21">
        <v>0</v>
      </c>
      <c r="E29" s="21">
        <v>0</v>
      </c>
      <c r="F29" s="21">
        <v>0</v>
      </c>
      <c r="G29" s="21" t="s">
        <v>102</v>
      </c>
      <c r="H29">
        <v>0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D29" s="30"/>
      <c r="AE29" s="30"/>
      <c r="AF29" s="30"/>
      <c r="AG29" s="30"/>
      <c r="AH29" s="30"/>
      <c r="AI29" s="30"/>
      <c r="AK29" s="30"/>
      <c r="AL29" s="30"/>
      <c r="AM29" s="30"/>
      <c r="AN29" s="30"/>
      <c r="AO29" s="30"/>
      <c r="AP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</row>
    <row r="30" spans="1:62" x14ac:dyDescent="0.35">
      <c r="A30" s="31"/>
      <c r="B30" s="31"/>
      <c r="C30" s="32"/>
      <c r="D30" s="32"/>
      <c r="E30" s="32"/>
      <c r="F30" s="32"/>
      <c r="G30" s="32"/>
      <c r="H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D30" s="30"/>
      <c r="AE30" s="30"/>
      <c r="AF30" s="30"/>
      <c r="AG30" s="30"/>
      <c r="AH30" s="30"/>
      <c r="AI30" s="30"/>
      <c r="AK30" s="30"/>
      <c r="AL30" s="30"/>
      <c r="AM30" s="30"/>
      <c r="AN30" s="30"/>
      <c r="AO30" s="30"/>
      <c r="AP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</row>
    <row r="31" spans="1:62" x14ac:dyDescent="0.35">
      <c r="A31" s="31"/>
      <c r="B31" s="31"/>
      <c r="C31" s="32"/>
      <c r="D31" s="32"/>
      <c r="E31" s="32"/>
      <c r="F31" s="32"/>
      <c r="G31" s="32"/>
      <c r="H31" s="30"/>
    </row>
    <row r="32" spans="1:62" x14ac:dyDescent="0.35">
      <c r="A32" s="31"/>
      <c r="B32" s="31"/>
      <c r="C32" s="32"/>
      <c r="D32" s="32"/>
      <c r="E32" s="32"/>
      <c r="F32" s="32"/>
      <c r="G32" s="32"/>
      <c r="H32" s="30"/>
    </row>
    <row r="33" spans="1:8" x14ac:dyDescent="0.35">
      <c r="A33" s="31"/>
      <c r="B33" s="31"/>
      <c r="C33" s="32"/>
      <c r="D33" s="32"/>
      <c r="E33" s="32"/>
      <c r="F33" s="32"/>
      <c r="G33" s="32"/>
      <c r="H33" s="30"/>
    </row>
    <row r="34" spans="1:8" x14ac:dyDescent="0.35">
      <c r="A34" s="31"/>
      <c r="B34" s="31"/>
      <c r="C34" s="32"/>
      <c r="D34" s="32"/>
      <c r="E34" s="32"/>
      <c r="F34" s="32"/>
      <c r="G34" s="32"/>
      <c r="H34" s="30"/>
    </row>
    <row r="35" spans="1:8" x14ac:dyDescent="0.35">
      <c r="A35" s="31"/>
      <c r="B35" s="31"/>
      <c r="C35" s="32"/>
      <c r="D35" s="32"/>
      <c r="E35" s="33"/>
      <c r="F35" s="32"/>
      <c r="G35" s="32"/>
      <c r="H35" s="30"/>
    </row>
    <row r="36" spans="1:8" x14ac:dyDescent="0.35">
      <c r="A36" s="20" t="s">
        <v>121</v>
      </c>
      <c r="B36" s="20" t="s">
        <v>73</v>
      </c>
      <c r="C36" s="21">
        <v>0</v>
      </c>
      <c r="D36" s="21">
        <v>0</v>
      </c>
      <c r="E36" s="21">
        <v>0</v>
      </c>
      <c r="F36" s="21">
        <v>0</v>
      </c>
      <c r="G36" s="21" t="s">
        <v>105</v>
      </c>
      <c r="H36">
        <v>0</v>
      </c>
    </row>
    <row r="37" spans="1:8" x14ac:dyDescent="0.35">
      <c r="A37" s="20" t="s">
        <v>121</v>
      </c>
      <c r="B37" s="20" t="s">
        <v>74</v>
      </c>
      <c r="C37" s="21">
        <v>0</v>
      </c>
      <c r="D37" s="21">
        <v>0</v>
      </c>
      <c r="E37" s="21">
        <v>0</v>
      </c>
      <c r="F37" s="21">
        <v>0</v>
      </c>
      <c r="G37" s="21" t="s">
        <v>105</v>
      </c>
      <c r="H37">
        <v>0</v>
      </c>
    </row>
    <row r="38" spans="1:8" x14ac:dyDescent="0.35">
      <c r="A38" s="35"/>
      <c r="B38" s="35"/>
      <c r="C38" s="32"/>
      <c r="D38" s="32"/>
      <c r="E38" s="32"/>
      <c r="F38" s="32"/>
      <c r="G38" s="32"/>
      <c r="H38" s="30"/>
    </row>
    <row r="39" spans="1:8" x14ac:dyDescent="0.35">
      <c r="A39" s="31"/>
      <c r="B39" s="31"/>
      <c r="C39" s="32"/>
      <c r="D39" s="32"/>
      <c r="E39" s="32"/>
      <c r="F39" s="32"/>
      <c r="G39" s="32"/>
      <c r="H39" s="30"/>
    </row>
    <row r="40" spans="1:8" x14ac:dyDescent="0.35">
      <c r="A40" s="31"/>
      <c r="B40" s="31"/>
      <c r="C40" s="32"/>
      <c r="D40" s="32"/>
      <c r="E40" s="33"/>
      <c r="F40" s="32"/>
      <c r="G40" s="32"/>
      <c r="H40" s="30"/>
    </row>
    <row r="41" spans="1:8" x14ac:dyDescent="0.35">
      <c r="A41" s="31"/>
      <c r="B41" s="31"/>
      <c r="C41" s="32"/>
      <c r="D41" s="32"/>
      <c r="E41" s="32"/>
      <c r="F41" s="32"/>
      <c r="G41" s="32"/>
      <c r="H41" s="30"/>
    </row>
    <row r="42" spans="1:8" x14ac:dyDescent="0.35">
      <c r="A42" s="31"/>
      <c r="B42" s="31"/>
      <c r="C42" s="32"/>
      <c r="D42" s="32"/>
      <c r="E42" s="33"/>
      <c r="F42" s="32"/>
      <c r="G42" s="32"/>
      <c r="H42" s="30"/>
    </row>
    <row r="43" spans="1:8" x14ac:dyDescent="0.35">
      <c r="A43" s="31"/>
      <c r="B43" s="31"/>
      <c r="C43" s="32"/>
      <c r="D43" s="32"/>
      <c r="E43" s="32"/>
      <c r="F43" s="32"/>
      <c r="G43" s="32"/>
      <c r="H43" s="30"/>
    </row>
    <row r="44" spans="1:8" x14ac:dyDescent="0.35">
      <c r="A44" s="31"/>
      <c r="B44" s="31"/>
      <c r="C44" s="32"/>
      <c r="D44" s="32"/>
      <c r="E44" s="32"/>
      <c r="F44" s="32"/>
      <c r="G44" s="32"/>
      <c r="H44" s="30"/>
    </row>
    <row r="45" spans="1:8" x14ac:dyDescent="0.35">
      <c r="A45" s="31"/>
      <c r="B45" s="31"/>
      <c r="C45" s="32"/>
      <c r="D45" s="32"/>
      <c r="E45" s="32"/>
      <c r="F45" s="32"/>
      <c r="G45" s="37"/>
      <c r="H45" s="30"/>
    </row>
    <row r="46" spans="1:8" x14ac:dyDescent="0.35">
      <c r="A46" s="31"/>
      <c r="B46" s="31"/>
      <c r="C46" s="32"/>
      <c r="D46" s="32"/>
      <c r="E46" s="32"/>
      <c r="F46" s="32"/>
      <c r="G46" s="32"/>
      <c r="H46" s="30"/>
    </row>
    <row r="47" spans="1:8" x14ac:dyDescent="0.35">
      <c r="A47" s="31"/>
      <c r="B47" s="31"/>
      <c r="C47" s="32"/>
      <c r="D47" s="32"/>
      <c r="E47" s="33"/>
      <c r="F47" s="32"/>
      <c r="G47" s="32"/>
      <c r="H47" s="30"/>
    </row>
    <row r="48" spans="1:8" x14ac:dyDescent="0.35">
      <c r="A48" s="31"/>
      <c r="B48" s="31"/>
      <c r="C48" s="32"/>
      <c r="D48" s="32"/>
      <c r="E48" s="32"/>
      <c r="F48" s="32"/>
      <c r="G48" s="32"/>
      <c r="H48" s="30"/>
    </row>
    <row r="49" spans="1:8" x14ac:dyDescent="0.35">
      <c r="A49" s="35"/>
      <c r="B49" s="35"/>
      <c r="C49" s="32"/>
      <c r="D49" s="32"/>
      <c r="E49" s="32"/>
      <c r="F49" s="32"/>
      <c r="G49" s="32"/>
      <c r="H49" s="30"/>
    </row>
    <row r="50" spans="1:8" x14ac:dyDescent="0.35">
      <c r="A50" s="31"/>
      <c r="B50" s="31"/>
      <c r="C50" s="32"/>
      <c r="D50" s="32"/>
      <c r="E50" s="32"/>
      <c r="F50" s="32"/>
      <c r="G50" s="32"/>
      <c r="H50" s="30"/>
    </row>
    <row r="51" spans="1:8" x14ac:dyDescent="0.35">
      <c r="A51" s="35"/>
      <c r="B51" s="35"/>
      <c r="C51" s="32"/>
      <c r="D51" s="32"/>
      <c r="E51" s="32"/>
      <c r="F51" s="32"/>
      <c r="G51" s="32"/>
      <c r="H51" s="30"/>
    </row>
    <row r="52" spans="1:8" x14ac:dyDescent="0.35">
      <c r="A52" s="31"/>
      <c r="B52" s="31"/>
      <c r="C52" s="32"/>
      <c r="D52" s="32"/>
      <c r="E52" s="32"/>
      <c r="F52" s="32"/>
      <c r="G52" s="32"/>
      <c r="H52" s="30"/>
    </row>
    <row r="53" spans="1:8" x14ac:dyDescent="0.35">
      <c r="A53" s="31"/>
      <c r="B53" s="31"/>
      <c r="C53" s="32"/>
      <c r="D53" s="32"/>
      <c r="E53" s="33"/>
      <c r="F53" s="32"/>
      <c r="G53" s="32"/>
      <c r="H53" s="30"/>
    </row>
    <row r="54" spans="1:8" x14ac:dyDescent="0.35">
      <c r="A54" s="31"/>
      <c r="B54" s="31"/>
      <c r="C54" s="32"/>
      <c r="D54" s="32"/>
      <c r="E54" s="32"/>
      <c r="F54" s="32"/>
      <c r="G54" s="32"/>
      <c r="H54" s="30"/>
    </row>
    <row r="55" spans="1:8" x14ac:dyDescent="0.35">
      <c r="A55" s="31"/>
      <c r="B55" s="31"/>
      <c r="C55" s="32"/>
      <c r="D55" s="32"/>
      <c r="E55" s="32"/>
      <c r="F55" s="32"/>
      <c r="G55" s="32"/>
      <c r="H55" s="30"/>
    </row>
  </sheetData>
  <autoFilter ref="A1:H55" xr:uid="{00000000-0009-0000-0000-000011000000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BL69"/>
  <sheetViews>
    <sheetView tabSelected="1" zoomScale="140" zoomScaleNormal="140" workbookViewId="0">
      <selection activeCell="I1" sqref="I1:BL24"/>
    </sheetView>
  </sheetViews>
  <sheetFormatPr defaultRowHeight="14.5" x14ac:dyDescent="0.35"/>
  <cols>
    <col min="1" max="1" width="9.1796875"/>
    <col min="2" max="2" width="40.7265625" customWidth="1"/>
    <col min="3" max="7" width="9.7265625" style="19" customWidth="1"/>
    <col min="9" max="9" width="48.453125" bestFit="1" customWidth="1"/>
    <col min="10" max="10" width="27.1796875" hidden="1" customWidth="1"/>
    <col min="11" max="11" width="17.81640625" hidden="1" customWidth="1"/>
    <col min="12" max="12" width="26.7265625" hidden="1" customWidth="1"/>
    <col min="13" max="13" width="25.1796875" hidden="1" customWidth="1"/>
    <col min="14" max="14" width="26.26953125" hidden="1" customWidth="1"/>
    <col min="15" max="15" width="22.26953125" hidden="1" customWidth="1"/>
    <col min="16" max="16" width="18.1796875" hidden="1" customWidth="1"/>
    <col min="17" max="17" width="23.1796875" hidden="1" customWidth="1"/>
    <col min="18" max="18" width="25" hidden="1" customWidth="1"/>
    <col min="19" max="19" width="28.81640625" hidden="1" customWidth="1"/>
    <col min="20" max="20" width="30.81640625" hidden="1" customWidth="1"/>
    <col min="21" max="21" width="38.7265625" hidden="1" customWidth="1"/>
    <col min="22" max="22" width="38.1796875" hidden="1" customWidth="1"/>
    <col min="23" max="23" width="40.453125" hidden="1" customWidth="1"/>
    <col min="24" max="24" width="36.26953125" hidden="1" customWidth="1"/>
    <col min="25" max="25" width="61.81640625" hidden="1" customWidth="1"/>
    <col min="26" max="26" width="26.7265625" hidden="1" customWidth="1"/>
    <col min="27" max="27" width="33.453125" hidden="1" customWidth="1"/>
    <col min="28" max="28" width="51" hidden="1" customWidth="1"/>
    <col min="29" max="29" width="32.453125" hidden="1" customWidth="1"/>
    <col min="30" max="30" width="19" hidden="1" customWidth="1"/>
    <col min="31" max="32" width="24.26953125" hidden="1" customWidth="1"/>
    <col min="33" max="33" width="12.54296875" hidden="1" customWidth="1"/>
    <col min="34" max="34" width="23.1796875" hidden="1" customWidth="1"/>
    <col min="35" max="35" width="24.81640625" hidden="1" customWidth="1"/>
    <col min="36" max="36" width="60.1796875" hidden="1" customWidth="1"/>
    <col min="37" max="37" width="11.7265625" hidden="1" customWidth="1"/>
    <col min="38" max="38" width="15.81640625" hidden="1" customWidth="1"/>
    <col min="39" max="39" width="18.453125" hidden="1" customWidth="1"/>
    <col min="40" max="40" width="17.453125" hidden="1" customWidth="1"/>
    <col min="41" max="41" width="26.1796875" hidden="1" customWidth="1"/>
    <col min="42" max="42" width="27.7265625" hidden="1" customWidth="1"/>
    <col min="43" max="43" width="24.1796875" hidden="1" customWidth="1"/>
    <col min="44" max="44" width="13.453125" hidden="1" customWidth="1"/>
    <col min="45" max="45" width="31.54296875" hidden="1" customWidth="1"/>
    <col min="46" max="46" width="19.26953125" hidden="1" customWidth="1"/>
    <col min="47" max="47" width="18.81640625" hidden="1" customWidth="1"/>
    <col min="48" max="48" width="51" hidden="1" customWidth="1"/>
    <col min="49" max="49" width="37.7265625" hidden="1" customWidth="1"/>
    <col min="50" max="50" width="16.7265625" hidden="1" customWidth="1"/>
    <col min="51" max="51" width="16.54296875" hidden="1" customWidth="1"/>
    <col min="52" max="52" width="13.7265625" hidden="1" customWidth="1"/>
    <col min="53" max="53" width="14.26953125" hidden="1" customWidth="1"/>
    <col min="54" max="54" width="12" hidden="1" customWidth="1"/>
    <col min="55" max="55" width="17.453125" hidden="1" customWidth="1"/>
    <col min="56" max="56" width="28" hidden="1" customWidth="1"/>
    <col min="57" max="57" width="24.7265625" hidden="1" customWidth="1"/>
    <col min="58" max="58" width="16.7265625" hidden="1" customWidth="1"/>
    <col min="59" max="59" width="10.26953125" hidden="1" customWidth="1"/>
    <col min="60" max="60" width="12.26953125" hidden="1" customWidth="1"/>
    <col min="61" max="61" width="22.26953125" hidden="1" customWidth="1"/>
    <col min="62" max="63" width="0" hidden="1" customWidth="1"/>
    <col min="64" max="64" width="16" bestFit="1" customWidth="1"/>
  </cols>
  <sheetData>
    <row r="1" spans="1:64" x14ac:dyDescent="0.35">
      <c r="A1" s="23" t="s">
        <v>120</v>
      </c>
      <c r="B1" s="23" t="s">
        <v>116</v>
      </c>
      <c r="C1" s="24" t="s">
        <v>113</v>
      </c>
      <c r="D1" s="24" t="s">
        <v>114</v>
      </c>
      <c r="E1" s="24" t="s">
        <v>115</v>
      </c>
      <c r="F1" s="24" t="s">
        <v>93</v>
      </c>
      <c r="G1" s="24" t="s">
        <v>98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4" x14ac:dyDescent="0.35">
      <c r="A2" s="35"/>
      <c r="B2" s="31"/>
      <c r="C2" s="32"/>
      <c r="D2" s="32"/>
      <c r="E2" s="32"/>
      <c r="F2" s="32"/>
      <c r="G2" s="32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x14ac:dyDescent="0.35">
      <c r="A3" s="31"/>
      <c r="B3" s="31"/>
      <c r="C3" s="32"/>
      <c r="D3" s="32"/>
      <c r="E3" s="32"/>
      <c r="F3" s="32"/>
      <c r="G3" s="32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30"/>
      <c r="BJ3" s="30"/>
      <c r="BK3" s="30"/>
      <c r="BL3" s="30"/>
    </row>
    <row r="4" spans="1:64" x14ac:dyDescent="0.35">
      <c r="A4" s="31"/>
      <c r="B4" s="31"/>
      <c r="C4" s="32"/>
      <c r="D4" s="32"/>
      <c r="E4" s="32"/>
      <c r="F4" s="32"/>
      <c r="G4" s="32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30"/>
      <c r="BJ4" s="30"/>
      <c r="BK4" s="30"/>
      <c r="BL4" s="30"/>
    </row>
    <row r="5" spans="1:64" x14ac:dyDescent="0.35">
      <c r="A5" s="35"/>
      <c r="B5" s="31"/>
      <c r="C5" s="32"/>
      <c r="D5" s="32"/>
      <c r="E5" s="32"/>
      <c r="F5" s="32"/>
      <c r="G5" s="32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30"/>
      <c r="BJ5" s="30"/>
      <c r="BK5" s="30"/>
      <c r="BL5" s="30"/>
    </row>
    <row r="6" spans="1:64" x14ac:dyDescent="0.35">
      <c r="A6" s="35"/>
      <c r="B6" s="31"/>
      <c r="C6" s="32"/>
      <c r="D6" s="32"/>
      <c r="E6" s="32"/>
      <c r="F6" s="32"/>
      <c r="G6" s="3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30"/>
      <c r="BJ6" s="30"/>
      <c r="BK6" s="30"/>
      <c r="BL6" s="30"/>
    </row>
    <row r="7" spans="1:64" x14ac:dyDescent="0.35">
      <c r="A7" s="31"/>
      <c r="B7" s="31"/>
      <c r="C7" s="32"/>
      <c r="D7" s="32"/>
      <c r="E7" s="32"/>
      <c r="F7" s="32"/>
      <c r="G7" s="32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30"/>
      <c r="BJ7" s="30"/>
      <c r="BK7" s="30"/>
      <c r="BL7" s="30"/>
    </row>
    <row r="8" spans="1:64" x14ac:dyDescent="0.35">
      <c r="A8" s="31"/>
      <c r="B8" s="31"/>
      <c r="C8" s="32"/>
      <c r="D8" s="32"/>
      <c r="E8" s="32"/>
      <c r="F8" s="32"/>
      <c r="G8" s="32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30"/>
      <c r="BJ8" s="30"/>
      <c r="BK8" s="30"/>
      <c r="BL8" s="30"/>
    </row>
    <row r="9" spans="1:64" x14ac:dyDescent="0.35">
      <c r="A9" s="31"/>
      <c r="B9" s="31"/>
      <c r="C9" s="32"/>
      <c r="D9" s="32"/>
      <c r="E9" s="32"/>
      <c r="F9" s="32"/>
      <c r="G9" s="32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30"/>
      <c r="BJ9" s="30"/>
      <c r="BK9" s="30"/>
      <c r="BL9" s="30"/>
    </row>
    <row r="10" spans="1:64" x14ac:dyDescent="0.35">
      <c r="A10" s="31"/>
      <c r="B10" s="31"/>
      <c r="C10" s="32"/>
      <c r="D10" s="32"/>
      <c r="E10" s="32"/>
      <c r="F10" s="32"/>
      <c r="G10" s="32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30"/>
      <c r="BJ10" s="30"/>
      <c r="BK10" s="30"/>
      <c r="BL10" s="30"/>
    </row>
    <row r="11" spans="1:64" x14ac:dyDescent="0.35">
      <c r="A11" s="31"/>
      <c r="B11" s="31"/>
      <c r="C11" s="32"/>
      <c r="D11" s="32"/>
      <c r="E11" s="32"/>
      <c r="F11" s="32"/>
      <c r="G11" s="32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30"/>
      <c r="BJ11" s="30"/>
      <c r="BK11" s="30"/>
      <c r="BL11" s="30"/>
    </row>
    <row r="12" spans="1:64" x14ac:dyDescent="0.35">
      <c r="A12" s="31"/>
      <c r="B12" s="31"/>
      <c r="C12" s="32"/>
      <c r="D12" s="32"/>
      <c r="E12" s="32"/>
      <c r="F12" s="32"/>
      <c r="G12" s="32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30"/>
      <c r="BJ12" s="30"/>
      <c r="BK12" s="30"/>
      <c r="BL12" s="30"/>
    </row>
    <row r="13" spans="1:64" x14ac:dyDescent="0.35">
      <c r="A13" s="31"/>
      <c r="B13" s="31"/>
      <c r="C13" s="32"/>
      <c r="D13" s="32"/>
      <c r="E13" s="32"/>
      <c r="F13" s="32"/>
      <c r="G13" s="3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30"/>
      <c r="BJ13" s="30"/>
      <c r="BK13" s="30"/>
      <c r="BL13" s="30"/>
    </row>
    <row r="14" spans="1:64" x14ac:dyDescent="0.35">
      <c r="A14" s="31"/>
      <c r="B14" s="31"/>
      <c r="C14" s="32"/>
      <c r="D14" s="32"/>
      <c r="E14" s="32"/>
      <c r="F14" s="32"/>
      <c r="G14" s="32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30"/>
      <c r="BJ14" s="30"/>
      <c r="BK14" s="30"/>
      <c r="BL14" s="30"/>
    </row>
    <row r="15" spans="1:64" x14ac:dyDescent="0.35">
      <c r="A15" s="31"/>
      <c r="B15" s="31"/>
      <c r="C15" s="32"/>
      <c r="D15" s="32"/>
      <c r="E15" s="32"/>
      <c r="F15" s="32"/>
      <c r="G15" s="32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30"/>
      <c r="BJ15" s="30"/>
      <c r="BK15" s="30"/>
      <c r="BL15" s="30"/>
    </row>
    <row r="16" spans="1:64" x14ac:dyDescent="0.35">
      <c r="A16" s="31"/>
      <c r="B16" s="31"/>
      <c r="C16" s="32"/>
      <c r="D16" s="32"/>
      <c r="E16" s="32"/>
      <c r="F16" s="32"/>
      <c r="G16" s="32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30"/>
      <c r="BJ16" s="30"/>
      <c r="BK16" s="30"/>
      <c r="BL16" s="30"/>
    </row>
    <row r="17" spans="1:64" x14ac:dyDescent="0.35">
      <c r="A17" s="31"/>
      <c r="B17" s="31"/>
      <c r="C17" s="32"/>
      <c r="D17" s="32"/>
      <c r="E17" s="32"/>
      <c r="F17" s="32"/>
      <c r="G17" s="32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30"/>
      <c r="BJ17" s="30"/>
      <c r="BK17" s="30"/>
      <c r="BL17" s="30"/>
    </row>
    <row r="18" spans="1:64" x14ac:dyDescent="0.35">
      <c r="A18" s="31"/>
      <c r="B18" s="31"/>
      <c r="C18" s="32"/>
      <c r="D18" s="32"/>
      <c r="E18" s="32"/>
      <c r="F18" s="32"/>
      <c r="G18" s="3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30"/>
      <c r="BJ18" s="30"/>
      <c r="BK18" s="30"/>
      <c r="BL18" s="30"/>
    </row>
    <row r="19" spans="1:64" x14ac:dyDescent="0.35">
      <c r="A19" s="35"/>
      <c r="B19" s="31"/>
      <c r="C19" s="32"/>
      <c r="D19" s="32"/>
      <c r="E19" s="32"/>
      <c r="F19" s="32"/>
      <c r="G19" s="32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30"/>
      <c r="BJ19" s="30"/>
      <c r="BK19" s="30"/>
      <c r="BL19" s="30"/>
    </row>
    <row r="20" spans="1:64" x14ac:dyDescent="0.35">
      <c r="A20" s="35"/>
      <c r="B20" s="31"/>
      <c r="C20" s="32"/>
      <c r="D20" s="32"/>
      <c r="E20" s="32"/>
      <c r="F20" s="32"/>
      <c r="G20" s="32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30"/>
      <c r="BJ20" s="30"/>
      <c r="BK20" s="30"/>
      <c r="BL20" s="30"/>
    </row>
    <row r="21" spans="1:64" x14ac:dyDescent="0.35">
      <c r="A21" s="31"/>
      <c r="B21" s="31"/>
      <c r="C21" s="32"/>
      <c r="D21" s="32"/>
      <c r="E21" s="32"/>
      <c r="F21" s="32"/>
      <c r="G21" s="32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</row>
    <row r="22" spans="1:64" x14ac:dyDescent="0.35">
      <c r="A22" s="31"/>
      <c r="B22" s="31"/>
      <c r="C22" s="32"/>
      <c r="D22" s="32"/>
      <c r="E22" s="32"/>
      <c r="F22" s="32"/>
      <c r="G22" s="32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</row>
    <row r="23" spans="1:64" x14ac:dyDescent="0.35">
      <c r="A23" s="31"/>
      <c r="B23" s="31"/>
      <c r="C23" s="32"/>
      <c r="D23" s="32"/>
      <c r="E23" s="39"/>
      <c r="F23" s="32"/>
      <c r="G23" s="32"/>
      <c r="I23" s="4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</row>
    <row r="24" spans="1:64" x14ac:dyDescent="0.35">
      <c r="A24" s="31"/>
      <c r="B24" s="31"/>
      <c r="C24" s="32"/>
      <c r="D24" s="32"/>
      <c r="E24" s="32"/>
      <c r="F24" s="32"/>
      <c r="G24" s="32"/>
      <c r="I24" s="4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</row>
    <row r="25" spans="1:64" x14ac:dyDescent="0.35">
      <c r="A25" s="31"/>
      <c r="B25" s="31"/>
      <c r="C25" s="32"/>
      <c r="D25" s="32"/>
      <c r="E25" s="32"/>
      <c r="F25" s="32"/>
      <c r="G25" s="32"/>
      <c r="J25" t="str">
        <f>CONCATENATE(J23,"/",J24)</f>
        <v>/</v>
      </c>
      <c r="K25" t="str">
        <f t="shared" ref="K25:BH25" si="0">CONCATENATE(K23,"/",K24)</f>
        <v>/</v>
      </c>
      <c r="L25" t="str">
        <f t="shared" si="0"/>
        <v>/</v>
      </c>
      <c r="M25" t="str">
        <f t="shared" si="0"/>
        <v>/</v>
      </c>
      <c r="N25" t="str">
        <f t="shared" si="0"/>
        <v>/</v>
      </c>
      <c r="O25" t="str">
        <f t="shared" si="0"/>
        <v>/</v>
      </c>
      <c r="P25" t="str">
        <f t="shared" si="0"/>
        <v>/</v>
      </c>
      <c r="Q25" t="str">
        <f t="shared" si="0"/>
        <v>/</v>
      </c>
      <c r="R25" t="str">
        <f t="shared" si="0"/>
        <v>/</v>
      </c>
      <c r="S25" t="str">
        <f t="shared" si="0"/>
        <v>/</v>
      </c>
      <c r="T25" t="str">
        <f t="shared" si="0"/>
        <v>/</v>
      </c>
      <c r="U25" t="str">
        <f t="shared" si="0"/>
        <v>/</v>
      </c>
      <c r="V25" t="str">
        <f t="shared" si="0"/>
        <v>/</v>
      </c>
      <c r="W25" t="str">
        <f t="shared" si="0"/>
        <v>/</v>
      </c>
      <c r="X25" t="str">
        <f t="shared" si="0"/>
        <v>/</v>
      </c>
      <c r="Y25" t="str">
        <f t="shared" si="0"/>
        <v>/</v>
      </c>
      <c r="Z25" t="str">
        <f t="shared" si="0"/>
        <v>/</v>
      </c>
      <c r="AA25" t="str">
        <f t="shared" si="0"/>
        <v>/</v>
      </c>
      <c r="AB25" t="str">
        <f t="shared" si="0"/>
        <v>/</v>
      </c>
      <c r="AC25" t="str">
        <f t="shared" si="0"/>
        <v>/</v>
      </c>
      <c r="AD25" t="str">
        <f t="shared" si="0"/>
        <v>/</v>
      </c>
      <c r="AE25" t="str">
        <f t="shared" si="0"/>
        <v>/</v>
      </c>
      <c r="AF25" t="str">
        <f t="shared" si="0"/>
        <v>/</v>
      </c>
      <c r="AG25" t="str">
        <f t="shared" si="0"/>
        <v>/</v>
      </c>
      <c r="AH25" t="str">
        <f t="shared" si="0"/>
        <v>/</v>
      </c>
      <c r="AI25" t="str">
        <f t="shared" si="0"/>
        <v>/</v>
      </c>
      <c r="AJ25" t="str">
        <f t="shared" si="0"/>
        <v>/</v>
      </c>
      <c r="AK25" t="str">
        <f t="shared" si="0"/>
        <v>/</v>
      </c>
      <c r="AL25" t="str">
        <f t="shared" si="0"/>
        <v>/</v>
      </c>
      <c r="AM25" t="str">
        <f t="shared" si="0"/>
        <v>/</v>
      </c>
      <c r="AN25" t="str">
        <f t="shared" si="0"/>
        <v>/</v>
      </c>
      <c r="AO25" t="str">
        <f t="shared" si="0"/>
        <v>/</v>
      </c>
      <c r="AP25" t="str">
        <f t="shared" si="0"/>
        <v>/</v>
      </c>
      <c r="AQ25" t="str">
        <f t="shared" si="0"/>
        <v>/</v>
      </c>
      <c r="AR25" t="str">
        <f t="shared" si="0"/>
        <v>/</v>
      </c>
      <c r="AS25" t="str">
        <f t="shared" si="0"/>
        <v>/</v>
      </c>
      <c r="AT25" t="str">
        <f t="shared" si="0"/>
        <v>/</v>
      </c>
      <c r="AU25" t="str">
        <f t="shared" si="0"/>
        <v>/</v>
      </c>
      <c r="AV25" t="str">
        <f t="shared" si="0"/>
        <v>/</v>
      </c>
      <c r="AW25" t="str">
        <f t="shared" si="0"/>
        <v>/</v>
      </c>
      <c r="AX25" t="str">
        <f t="shared" si="0"/>
        <v>/</v>
      </c>
      <c r="AY25" t="str">
        <f t="shared" si="0"/>
        <v>/</v>
      </c>
      <c r="AZ25" t="str">
        <f t="shared" si="0"/>
        <v>/</v>
      </c>
      <c r="BA25" t="str">
        <f t="shared" si="0"/>
        <v>/</v>
      </c>
      <c r="BB25" t="str">
        <f t="shared" si="0"/>
        <v>/</v>
      </c>
      <c r="BC25" t="str">
        <f t="shared" si="0"/>
        <v>/</v>
      </c>
      <c r="BD25" t="str">
        <f t="shared" si="0"/>
        <v>/</v>
      </c>
      <c r="BE25" t="str">
        <f t="shared" si="0"/>
        <v>/</v>
      </c>
      <c r="BF25" t="str">
        <f t="shared" si="0"/>
        <v>/</v>
      </c>
      <c r="BG25" t="str">
        <f t="shared" si="0"/>
        <v>/</v>
      </c>
      <c r="BH25" t="str">
        <f t="shared" si="0"/>
        <v>/</v>
      </c>
    </row>
    <row r="26" spans="1:64" x14ac:dyDescent="0.35">
      <c r="A26" s="35"/>
      <c r="B26" s="31"/>
      <c r="C26" s="32"/>
      <c r="D26" s="32"/>
      <c r="E26" s="32"/>
      <c r="F26" s="32"/>
      <c r="G26" s="32"/>
      <c r="J26" t="s">
        <v>102</v>
      </c>
      <c r="K26" t="s">
        <v>106</v>
      </c>
      <c r="L26" t="s">
        <v>108</v>
      </c>
      <c r="M26" t="s">
        <v>108</v>
      </c>
      <c r="N26" t="s">
        <v>108</v>
      </c>
      <c r="O26" t="s">
        <v>105</v>
      </c>
      <c r="P26" t="s">
        <v>105</v>
      </c>
      <c r="Q26" t="s">
        <v>105</v>
      </c>
      <c r="R26" t="s">
        <v>102</v>
      </c>
      <c r="S26" t="s">
        <v>102</v>
      </c>
      <c r="T26" t="s">
        <v>102</v>
      </c>
      <c r="U26" t="s">
        <v>102</v>
      </c>
      <c r="V26" t="s">
        <v>102</v>
      </c>
      <c r="W26" t="s">
        <v>102</v>
      </c>
      <c r="X26" t="s">
        <v>102</v>
      </c>
      <c r="Y26" t="s">
        <v>102</v>
      </c>
      <c r="Z26" t="s">
        <v>110</v>
      </c>
      <c r="AA26" t="s">
        <v>106</v>
      </c>
      <c r="AB26" t="s">
        <v>102</v>
      </c>
      <c r="AC26" t="s">
        <v>102</v>
      </c>
      <c r="AD26" t="s">
        <v>102</v>
      </c>
      <c r="AE26" t="s">
        <v>102</v>
      </c>
      <c r="AF26" t="s">
        <v>102</v>
      </c>
      <c r="AG26" t="s">
        <v>102</v>
      </c>
      <c r="AH26" t="s">
        <v>102</v>
      </c>
      <c r="AI26" t="s">
        <v>102</v>
      </c>
      <c r="AJ26" t="s">
        <v>102</v>
      </c>
      <c r="AK26" t="s">
        <v>102</v>
      </c>
      <c r="AL26" t="s">
        <v>106</v>
      </c>
      <c r="AM26" t="s">
        <v>105</v>
      </c>
      <c r="AN26" t="s">
        <v>105</v>
      </c>
      <c r="AO26" t="s">
        <v>102</v>
      </c>
      <c r="AP26" t="s">
        <v>102</v>
      </c>
      <c r="AQ26" t="s">
        <v>102</v>
      </c>
      <c r="AR26" t="s">
        <v>102</v>
      </c>
      <c r="AS26" t="s">
        <v>102</v>
      </c>
      <c r="AT26" t="s">
        <v>102</v>
      </c>
      <c r="AU26" t="s">
        <v>102</v>
      </c>
      <c r="AV26" t="s">
        <v>102</v>
      </c>
      <c r="AW26" t="s">
        <v>108</v>
      </c>
      <c r="AX26" t="s">
        <v>106</v>
      </c>
      <c r="AY26" t="s">
        <v>106</v>
      </c>
      <c r="AZ26" t="s">
        <v>102</v>
      </c>
      <c r="BA26" t="s">
        <v>104</v>
      </c>
      <c r="BB26" t="s">
        <v>102</v>
      </c>
      <c r="BC26" t="s">
        <v>102</v>
      </c>
      <c r="BD26" t="s">
        <v>102</v>
      </c>
      <c r="BE26" t="s">
        <v>102</v>
      </c>
      <c r="BF26" t="s">
        <v>107</v>
      </c>
      <c r="BG26" t="s">
        <v>108</v>
      </c>
      <c r="BH26" t="s">
        <v>102</v>
      </c>
    </row>
    <row r="27" spans="1:64" x14ac:dyDescent="0.35">
      <c r="A27" s="35"/>
      <c r="B27" s="31"/>
      <c r="C27" s="32"/>
      <c r="D27" s="32"/>
      <c r="E27" s="32"/>
      <c r="F27" s="32"/>
      <c r="G27" s="32"/>
    </row>
    <row r="28" spans="1:64" x14ac:dyDescent="0.35">
      <c r="A28" s="31"/>
      <c r="B28" s="31"/>
      <c r="C28" s="32"/>
      <c r="D28" s="32"/>
      <c r="E28" s="32"/>
      <c r="F28" s="32"/>
      <c r="G28" s="32"/>
    </row>
    <row r="29" spans="1:64" x14ac:dyDescent="0.35">
      <c r="A29" s="31"/>
      <c r="B29" s="31"/>
      <c r="C29" s="32"/>
      <c r="D29" s="32"/>
      <c r="E29" s="32"/>
      <c r="F29" s="32"/>
      <c r="G29" s="32"/>
    </row>
    <row r="30" spans="1:64" x14ac:dyDescent="0.35">
      <c r="A30" s="31"/>
      <c r="B30" s="31"/>
      <c r="C30" s="32"/>
      <c r="D30" s="32"/>
      <c r="E30" s="32"/>
      <c r="F30" s="32"/>
      <c r="G30" s="32"/>
    </row>
    <row r="31" spans="1:64" x14ac:dyDescent="0.35">
      <c r="A31" s="20" t="s">
        <v>121</v>
      </c>
      <c r="B31" s="20" t="s">
        <v>72</v>
      </c>
      <c r="C31" s="21">
        <v>0</v>
      </c>
      <c r="D31" s="21">
        <v>0</v>
      </c>
      <c r="E31" s="21">
        <v>0</v>
      </c>
      <c r="F31" s="21">
        <v>0</v>
      </c>
      <c r="G31" s="21" t="s">
        <v>102</v>
      </c>
    </row>
    <row r="32" spans="1:64" x14ac:dyDescent="0.35">
      <c r="A32" s="31"/>
      <c r="B32" s="31"/>
      <c r="C32" s="32"/>
      <c r="D32" s="32"/>
      <c r="E32" s="32"/>
      <c r="F32" s="32"/>
      <c r="G32" s="32"/>
    </row>
    <row r="33" spans="1:7" x14ac:dyDescent="0.35">
      <c r="A33" s="31"/>
      <c r="B33" s="31"/>
      <c r="C33" s="32"/>
      <c r="D33" s="32"/>
      <c r="E33" s="32"/>
      <c r="F33" s="32"/>
      <c r="G33" s="32"/>
    </row>
    <row r="34" spans="1:7" x14ac:dyDescent="0.35">
      <c r="A34" s="31"/>
      <c r="B34" s="31"/>
      <c r="C34" s="32"/>
      <c r="D34" s="32"/>
      <c r="E34" s="32"/>
      <c r="F34" s="32"/>
      <c r="G34" s="32"/>
    </row>
    <row r="35" spans="1:7" x14ac:dyDescent="0.35">
      <c r="A35" s="31"/>
      <c r="B35" s="31"/>
      <c r="C35" s="32"/>
      <c r="D35" s="32"/>
      <c r="E35" s="32"/>
      <c r="F35" s="32"/>
      <c r="G35" s="32"/>
    </row>
    <row r="36" spans="1:7" x14ac:dyDescent="0.35">
      <c r="A36" s="31"/>
      <c r="B36" s="31"/>
      <c r="C36" s="32"/>
      <c r="D36" s="32"/>
      <c r="E36" s="32"/>
      <c r="F36" s="32"/>
      <c r="G36" s="32"/>
    </row>
    <row r="37" spans="1:7" x14ac:dyDescent="0.35">
      <c r="A37" s="31"/>
      <c r="B37" s="31"/>
      <c r="C37" s="32"/>
      <c r="D37" s="32"/>
      <c r="E37" s="32"/>
      <c r="F37" s="32"/>
      <c r="G37" s="32"/>
    </row>
    <row r="38" spans="1:7" x14ac:dyDescent="0.35">
      <c r="A38" s="27">
        <v>2010</v>
      </c>
      <c r="B38" s="29" t="s">
        <v>129</v>
      </c>
      <c r="C38" s="28">
        <v>0</v>
      </c>
      <c r="D38" s="28">
        <v>0</v>
      </c>
      <c r="E38" s="28">
        <v>0</v>
      </c>
      <c r="F38" s="28">
        <v>0</v>
      </c>
      <c r="G38" s="28" t="s">
        <v>109</v>
      </c>
    </row>
    <row r="39" spans="1:7" x14ac:dyDescent="0.35">
      <c r="A39" s="27">
        <v>2010</v>
      </c>
      <c r="B39" s="29" t="s">
        <v>124</v>
      </c>
      <c r="C39" s="28">
        <v>0</v>
      </c>
      <c r="D39" s="28">
        <v>0</v>
      </c>
      <c r="E39" s="28">
        <v>0</v>
      </c>
      <c r="F39" s="28">
        <v>0</v>
      </c>
      <c r="G39" s="28" t="s">
        <v>109</v>
      </c>
    </row>
    <row r="40" spans="1:7" x14ac:dyDescent="0.35">
      <c r="A40" s="20" t="s">
        <v>121</v>
      </c>
      <c r="B40" s="20" t="s">
        <v>73</v>
      </c>
      <c r="C40" s="21">
        <v>0</v>
      </c>
      <c r="D40" s="21">
        <v>0</v>
      </c>
      <c r="E40" s="21">
        <v>0</v>
      </c>
      <c r="F40" s="21">
        <v>0</v>
      </c>
      <c r="G40" s="21" t="s">
        <v>105</v>
      </c>
    </row>
    <row r="41" spans="1:7" x14ac:dyDescent="0.35">
      <c r="A41" s="20" t="s">
        <v>121</v>
      </c>
      <c r="B41" s="20" t="s">
        <v>74</v>
      </c>
      <c r="C41" s="21">
        <v>0</v>
      </c>
      <c r="D41" s="21">
        <v>0</v>
      </c>
      <c r="E41" s="21">
        <v>0</v>
      </c>
      <c r="F41" s="21">
        <v>0</v>
      </c>
      <c r="G41" s="21" t="s">
        <v>105</v>
      </c>
    </row>
    <row r="42" spans="1:7" x14ac:dyDescent="0.35">
      <c r="A42" s="35"/>
      <c r="B42" s="31"/>
      <c r="C42" s="32"/>
      <c r="D42" s="32"/>
      <c r="E42" s="32"/>
      <c r="F42" s="32"/>
      <c r="G42" s="32"/>
    </row>
    <row r="43" spans="1:7" x14ac:dyDescent="0.35">
      <c r="A43" s="31"/>
      <c r="B43" s="31"/>
      <c r="C43" s="32"/>
      <c r="D43" s="32"/>
      <c r="E43" s="32"/>
      <c r="F43" s="32"/>
      <c r="G43" s="32"/>
    </row>
    <row r="44" spans="1:7" x14ac:dyDescent="0.35">
      <c r="A44" s="31"/>
      <c r="B44" s="31"/>
      <c r="C44" s="32"/>
      <c r="D44" s="32"/>
      <c r="E44" s="32"/>
      <c r="F44" s="32"/>
      <c r="G44" s="32"/>
    </row>
    <row r="45" spans="1:7" x14ac:dyDescent="0.35">
      <c r="A45" s="31"/>
      <c r="B45" s="31"/>
      <c r="C45" s="32"/>
      <c r="D45" s="32"/>
      <c r="E45" s="32"/>
      <c r="F45" s="32"/>
      <c r="G45" s="32"/>
    </row>
    <row r="46" spans="1:7" x14ac:dyDescent="0.35">
      <c r="A46" s="31"/>
      <c r="B46" s="31"/>
      <c r="C46" s="32"/>
      <c r="D46" s="32"/>
      <c r="E46" s="32"/>
      <c r="F46" s="32"/>
      <c r="G46" s="32"/>
    </row>
    <row r="47" spans="1:7" x14ac:dyDescent="0.35">
      <c r="A47" s="31"/>
      <c r="B47" s="31"/>
      <c r="C47" s="32"/>
      <c r="D47" s="32"/>
      <c r="E47" s="32"/>
      <c r="F47" s="32"/>
      <c r="G47" s="32"/>
    </row>
    <row r="48" spans="1:7" x14ac:dyDescent="0.35">
      <c r="A48" s="31"/>
      <c r="B48" s="31"/>
      <c r="C48" s="32"/>
      <c r="D48" s="32"/>
      <c r="E48" s="32"/>
      <c r="F48" s="32"/>
      <c r="G48" s="32"/>
    </row>
    <row r="49" spans="1:7" x14ac:dyDescent="0.35">
      <c r="A49" s="35"/>
      <c r="B49" s="31"/>
      <c r="C49" s="32"/>
      <c r="D49" s="32"/>
      <c r="E49" s="32"/>
      <c r="F49" s="32"/>
      <c r="G49" s="32"/>
    </row>
    <row r="50" spans="1:7" x14ac:dyDescent="0.35">
      <c r="A50" s="35"/>
      <c r="B50" s="31"/>
      <c r="C50" s="32"/>
      <c r="D50" s="32"/>
      <c r="E50" s="32"/>
      <c r="F50" s="32"/>
      <c r="G50" s="32"/>
    </row>
    <row r="51" spans="1:7" x14ac:dyDescent="0.35">
      <c r="A51" s="31"/>
      <c r="B51" s="31"/>
      <c r="C51" s="32"/>
      <c r="D51" s="32"/>
      <c r="E51" s="32"/>
      <c r="F51" s="32"/>
      <c r="G51" s="32"/>
    </row>
    <row r="52" spans="1:7" x14ac:dyDescent="0.35">
      <c r="A52" s="35"/>
      <c r="B52" s="31"/>
      <c r="C52" s="32"/>
      <c r="D52" s="32"/>
      <c r="E52" s="32"/>
      <c r="F52" s="32"/>
      <c r="G52" s="32"/>
    </row>
    <row r="53" spans="1:7" x14ac:dyDescent="0.35">
      <c r="A53" s="31"/>
      <c r="B53" s="31"/>
      <c r="C53" s="32"/>
      <c r="D53" s="32"/>
      <c r="E53" s="32"/>
      <c r="F53" s="32"/>
      <c r="G53" s="32"/>
    </row>
    <row r="54" spans="1:7" x14ac:dyDescent="0.35">
      <c r="A54" s="31"/>
      <c r="B54" s="31"/>
      <c r="C54" s="32"/>
      <c r="D54" s="32"/>
      <c r="E54" s="32"/>
      <c r="F54" s="32"/>
      <c r="G54" s="32"/>
    </row>
    <row r="55" spans="1:7" x14ac:dyDescent="0.35">
      <c r="A55" s="31"/>
      <c r="B55" s="31"/>
      <c r="C55" s="32"/>
      <c r="D55" s="32"/>
      <c r="E55" s="32"/>
      <c r="F55" s="32"/>
      <c r="G55" s="32"/>
    </row>
    <row r="56" spans="1:7" x14ac:dyDescent="0.35">
      <c r="A56" s="31"/>
      <c r="B56" s="31"/>
      <c r="C56" s="32"/>
      <c r="D56" s="32"/>
      <c r="E56" s="32"/>
      <c r="F56" s="32"/>
      <c r="G56" s="32"/>
    </row>
    <row r="57" spans="1:7" x14ac:dyDescent="0.35">
      <c r="A57" s="31"/>
      <c r="B57" s="31"/>
      <c r="C57" s="32"/>
      <c r="D57" s="32"/>
      <c r="E57" s="32"/>
      <c r="F57" s="32"/>
      <c r="G57" s="32"/>
    </row>
    <row r="58" spans="1:7" x14ac:dyDescent="0.35">
      <c r="A58" s="31"/>
      <c r="B58" s="31"/>
      <c r="C58" s="32"/>
      <c r="D58" s="32"/>
      <c r="E58" s="32"/>
      <c r="F58" s="32"/>
      <c r="G58" s="32"/>
    </row>
    <row r="59" spans="1:7" x14ac:dyDescent="0.35">
      <c r="A59" s="35"/>
      <c r="B59" s="31"/>
      <c r="C59" s="32"/>
      <c r="D59" s="32"/>
      <c r="E59" s="32"/>
      <c r="F59" s="32"/>
      <c r="G59" s="32"/>
    </row>
    <row r="60" spans="1:7" x14ac:dyDescent="0.35">
      <c r="A60" s="35"/>
      <c r="B60" s="31"/>
      <c r="C60" s="32"/>
      <c r="D60" s="32"/>
      <c r="E60" s="32"/>
      <c r="F60" s="32"/>
      <c r="G60" s="32"/>
    </row>
    <row r="61" spans="1:7" x14ac:dyDescent="0.35">
      <c r="A61" s="35"/>
      <c r="B61" s="31"/>
      <c r="C61" s="32"/>
      <c r="D61" s="32"/>
      <c r="E61" s="32"/>
      <c r="F61" s="32"/>
      <c r="G61" s="32"/>
    </row>
    <row r="62" spans="1:7" x14ac:dyDescent="0.35">
      <c r="A62" s="31"/>
      <c r="B62" s="31"/>
      <c r="C62" s="32"/>
      <c r="D62" s="32"/>
      <c r="E62" s="32"/>
      <c r="F62" s="32"/>
      <c r="G62" s="32"/>
    </row>
    <row r="63" spans="1:7" x14ac:dyDescent="0.35">
      <c r="A63" s="31"/>
      <c r="B63" s="31"/>
      <c r="C63" s="32"/>
      <c r="D63" s="32"/>
      <c r="E63" s="32"/>
      <c r="F63" s="32"/>
      <c r="G63" s="32"/>
    </row>
    <row r="64" spans="1:7" x14ac:dyDescent="0.35">
      <c r="A64" s="35"/>
      <c r="B64" s="31"/>
      <c r="C64" s="32"/>
      <c r="D64" s="32"/>
      <c r="E64" s="32"/>
      <c r="F64" s="32"/>
      <c r="G64" s="32"/>
    </row>
    <row r="65" spans="1:7" x14ac:dyDescent="0.35">
      <c r="A65" s="31"/>
      <c r="B65" s="31"/>
      <c r="C65" s="32"/>
      <c r="D65" s="32"/>
      <c r="E65" s="32"/>
      <c r="F65" s="32"/>
      <c r="G65" s="32"/>
    </row>
    <row r="66" spans="1:7" x14ac:dyDescent="0.35">
      <c r="A66" s="31"/>
      <c r="B66" s="31"/>
      <c r="C66" s="32"/>
      <c r="D66" s="32"/>
      <c r="E66" s="32"/>
      <c r="F66" s="32"/>
      <c r="G66" s="32"/>
    </row>
    <row r="67" spans="1:7" x14ac:dyDescent="0.35">
      <c r="A67" s="31"/>
      <c r="B67" s="31"/>
      <c r="C67" s="32"/>
      <c r="D67" s="32"/>
      <c r="E67" s="32"/>
      <c r="F67" s="32"/>
      <c r="G67" s="32"/>
    </row>
    <row r="68" spans="1:7" x14ac:dyDescent="0.35">
      <c r="A68" s="31"/>
      <c r="B68" s="31"/>
      <c r="C68" s="32"/>
      <c r="D68" s="32"/>
      <c r="E68" s="32"/>
      <c r="F68" s="32"/>
      <c r="G68" s="32"/>
    </row>
    <row r="69" spans="1:7" x14ac:dyDescent="0.35">
      <c r="A69" s="31"/>
      <c r="B69" s="31"/>
      <c r="C69" s="32"/>
      <c r="D69" s="32"/>
      <c r="E69" s="32"/>
      <c r="F69" s="32"/>
      <c r="G69" s="32"/>
    </row>
  </sheetData>
  <autoFilter ref="A1:G69" xr:uid="{00000000-0009-0000-0000-000012000000}">
    <sortState xmlns:xlrd2="http://schemas.microsoft.com/office/spreadsheetml/2017/richdata2" ref="A2:G69">
      <sortCondition ref="B1:B69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a1b3197-b608-4b63-b007-dcf2f03aea39" ContentTypeId="0x010100F5F252698E4843DFA3EBBF7EC57E522A" PreviousValue="false" LastSyncTimeStamp="2022-05-05T05:27:13.12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SANZ Record" ma:contentTypeID="0x010100F5F252698E4843DFA3EBBF7EC57E522A0066FE3B40486E854F9EFE626E8F4B6CA4" ma:contentTypeVersion="4" ma:contentTypeDescription="Files created by FSANZ including letters, draft documents and ideas for FSANZ business." ma:contentTypeScope="" ma:versionID="8b06bde9622eb66a3d074fc5bb50487a">
  <xsd:schema xmlns:xsd="http://www.w3.org/2001/XMLSchema" xmlns:xs="http://www.w3.org/2001/XMLSchema" xmlns:p="http://schemas.microsoft.com/office/2006/metadata/properties" xmlns:ns2="0e0bee33-077a-46d4-80d5-abd1b3a3b85b" targetNamespace="http://schemas.microsoft.com/office/2006/metadata/properties" ma:root="true" ma:fieldsID="bbd2740a23ae41f6ec890849edf37ef2" ns2:_="">
    <xsd:import namespace="0e0bee33-077a-46d4-80d5-abd1b3a3b85b"/>
    <xsd:element name="properties">
      <xsd:complexType>
        <xsd:sequence>
          <xsd:element name="documentManagement">
            <xsd:complexType>
              <xsd:all>
                <xsd:element ref="ns2:Related_x0020_project" minOccurs="0"/>
                <xsd:element ref="ns2:pb940a55b18746cdbb1d76ca362c0586" minOccurs="0"/>
                <xsd:element ref="ns2:TaxCatchAll" minOccurs="0"/>
                <xsd:element ref="ns2:TaxCatchAllLabel" minOccurs="0"/>
                <xsd:element ref="ns2:m5a168ed04b248b3bef91ad6e7b635a1" minOccurs="0"/>
                <xsd:element ref="ns2:jf6c16bbf41b473ebe1e583d28d7790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bee33-077a-46d4-80d5-abd1b3a3b85b" elementFormDefault="qualified">
    <xsd:import namespace="http://schemas.microsoft.com/office/2006/documentManagement/types"/>
    <xsd:import namespace="http://schemas.microsoft.com/office/infopath/2007/PartnerControls"/>
    <xsd:element name="Related_x0020_project" ma:index="2" nillable="true" ma:displayName="Related project" ma:default="" ma:internalName="Related_x0020_project">
      <xsd:simpleType>
        <xsd:restriction base="dms:Text">
          <xsd:maxLength value="255"/>
        </xsd:restriction>
      </xsd:simpleType>
    </xsd:element>
    <xsd:element name="pb940a55b18746cdbb1d76ca362c0586" ma:index="9" nillable="true" ma:taxonomy="true" ma:internalName="pb940a55b18746cdbb1d76ca362c0586" ma:taxonomyFieldName="BCS" ma:displayName="BCS" ma:readOnly="false" ma:default="" ma:fieldId="{9b940a55-b187-46cd-bb1d-76ca362c0586}" ma:sspId="3a1b3197-b608-4b63-b007-dcf2f03aea39" ma:termSetId="2a9c21af-5beb-44a3-8177-89ab1efab15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fcc77f8-0158-47c3-9cf5-e3a9f325ff86}" ma:internalName="TaxCatchAll" ma:showField="CatchAllData" ma:web="2bc87004-b522-4e23-b6e8-9d8042b36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fcc77f8-0158-47c3-9cf5-e3a9f325ff86}" ma:internalName="TaxCatchAllLabel" ma:readOnly="true" ma:showField="CatchAllDataLabel" ma:web="2bc87004-b522-4e23-b6e8-9d8042b36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5a168ed04b248b3bef91ad6e7b635a1" ma:index="14" ma:taxonomy="true" ma:internalName="m5a168ed04b248b3bef91ad6e7b635a1" ma:taxonomyFieldName="Classification" ma:displayName="Classification" ma:default="1;#OFFICIAL|3776503d-ed4e-4d70-8dfd-8e17b238523b" ma:fieldId="{65a168ed-04b2-48b3-bef9-1ad6e7b635a1}" ma:sspId="3a1b3197-b608-4b63-b007-dcf2f03aea39" ma:termSetId="9210c0a9-329c-4252-a163-27394bbc01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6c16bbf41b473ebe1e583d28d77907" ma:index="16" nillable="true" ma:taxonomy="true" ma:internalName="jf6c16bbf41b473ebe1e583d28d77907" ma:taxonomyFieldName="Access" ma:displayName="Access" ma:default="" ma:fieldId="{3f6c16bb-f41b-473e-be1e-583d28d77907}" ma:sspId="3a1b3197-b608-4b63-b007-dcf2f03aea39" ma:termSetId="963b187e-b8ab-4edd-925d-91d38aa419e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index="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lated_x0020_project xmlns="0e0bee33-077a-46d4-80d5-abd1b3a3b85b" xsi:nil="true"/>
    <TaxCatchAll xmlns="0e0bee33-077a-46d4-80d5-abd1b3a3b85b">
      <Value>122</Value>
      <Value>1</Value>
    </TaxCatchAll>
    <jf6c16bbf41b473ebe1e583d28d77907 xmlns="0e0bee33-077a-46d4-80d5-abd1b3a3b85b">
      <Terms xmlns="http://schemas.microsoft.com/office/infopath/2007/PartnerControls"/>
    </jf6c16bbf41b473ebe1e583d28d77907>
    <m5a168ed04b248b3bef91ad6e7b635a1 xmlns="0e0bee33-077a-46d4-80d5-abd1b3a3b8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3776503d-ed4e-4d70-8dfd-8e17b238523b</TermId>
        </TermInfo>
      </Terms>
    </m5a168ed04b248b3bef91ad6e7b635a1>
    <pb940a55b18746cdbb1d76ca362c0586 xmlns="0e0bee33-077a-46d4-80d5-abd1b3a3b8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Surveillance and monitoring</TermName>
          <TermId xmlns="http://schemas.microsoft.com/office/infopath/2007/PartnerControls">45950b2e-7b7b-4b70-8b94-7ad277e4d3fc</TermId>
        </TermInfo>
      </Terms>
    </pb940a55b18746cdbb1d76ca362c0586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22A638-9305-4F8E-AB96-355504833D2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B4D80C9-BE5C-4D3A-911D-14ABCF3FB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bee33-077a-46d4-80d5-abd1b3a3b8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DB2480-B02B-4B6D-892C-B1B08BB60A5F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0e0bee33-077a-46d4-80d5-abd1b3a3b85b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944AC9C-B0AB-4BD7-8E7B-70164E0F0B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Results ND=0</vt:lpstr>
      <vt:lpstr>BPA</vt:lpstr>
      <vt:lpstr>DMP</vt:lpstr>
      <vt:lpstr>DEP</vt:lpstr>
      <vt:lpstr>DBP</vt:lpstr>
      <vt:lpstr>DPP</vt:lpstr>
      <vt:lpstr>DEHP</vt:lpstr>
      <vt:lpstr>DINP</vt:lpstr>
      <vt:lpstr>PFOS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>[SEC=UNOFFICIAL]</cp:keywords>
  <cp:lastModifiedBy/>
  <dcterms:created xsi:type="dcterms:W3CDTF">2006-09-16T00:00:00Z</dcterms:created>
  <dcterms:modified xsi:type="dcterms:W3CDTF">2026-01-13T10:24:37Z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0x010100F5F252698E4843DFA3EBBF7EC57E522A0066FE3B40486E854F9EFE626E8F4B6CA4</vt:lpwstr>
  </property>
  <property fmtid="{D5CDD505-2E9C-101B-9397-08002B2CF9AE}" pid="3" name="_dlc_DocIdItemGuid">
    <vt:lpwstr>408167c2-bbd3-4141-a7f8-5a60e4cf9fad</vt:lpwstr>
  </property>
  <property fmtid="{D5CDD505-2E9C-101B-9397-08002B2CF9AE}" pid="4" name="BCS_">
    <vt:lpwstr>276;#Surveillance and monitoring|45950b2e-7b7b-4b70-8b94-7ad277e4d3fc</vt:lpwstr>
  </property>
  <property fmtid="{D5CDD505-2E9C-101B-9397-08002B2CF9AE}" pid="5" name="DisposalClass">
    <vt:lpwstr>72;#|e1e32ca4-364d-46d7-813a-d3141d2fc5b3</vt:lpwstr>
  </property>
  <property fmtid="{D5CDD505-2E9C-101B-9397-08002B2CF9AE}" pid="6" name="pd3a3559ef84480a8025c4c7bb6e6dee">
    <vt:lpwstr/>
  </property>
  <property fmtid="{D5CDD505-2E9C-101B-9397-08002B2CF9AE}" pid="7" name="h46016694f704d158a57d0b5238c000e">
    <vt:lpwstr/>
  </property>
  <property fmtid="{D5CDD505-2E9C-101B-9397-08002B2CF9AE}" pid="8" name="Data Owner and Authority">
    <vt:lpwstr/>
  </property>
  <property fmtid="{D5CDD505-2E9C-101B-9397-08002B2CF9AE}" pid="9" name="Data Category">
    <vt:lpwstr/>
  </property>
  <property fmtid="{D5CDD505-2E9C-101B-9397-08002B2CF9AE}" pid="10" name="Data Quality">
    <vt:lpwstr/>
  </property>
  <property fmtid="{D5CDD505-2E9C-101B-9397-08002B2CF9AE}" pid="11" name="Data Privacy">
    <vt:lpwstr/>
  </property>
  <property fmtid="{D5CDD505-2E9C-101B-9397-08002B2CF9AE}" pid="12" name="MediaServiceImageTags">
    <vt:lpwstr/>
  </property>
  <property fmtid="{D5CDD505-2E9C-101B-9397-08002B2CF9AE}" pid="13" name="Data_x0020_Privacy">
    <vt:lpwstr/>
  </property>
  <property fmtid="{D5CDD505-2E9C-101B-9397-08002B2CF9AE}" pid="14" name="TaxCatchAll">
    <vt:lpwstr>1;#;#6;#</vt:lpwstr>
  </property>
  <property fmtid="{D5CDD505-2E9C-101B-9397-08002B2CF9AE}" pid="15" name="lcf76f155ced4ddcb4097134ff3c332f">
    <vt:lpwstr/>
  </property>
  <property fmtid="{D5CDD505-2E9C-101B-9397-08002B2CF9AE}" pid="16" name="Data Accessibility">
    <vt:lpwstr/>
  </property>
  <property fmtid="{D5CDD505-2E9C-101B-9397-08002B2CF9AE}" pid="17" name="BCS">
    <vt:lpwstr>122;#Surveillance and monitoring|45950b2e-7b7b-4b70-8b94-7ad277e4d3fc</vt:lpwstr>
  </property>
  <property fmtid="{D5CDD505-2E9C-101B-9397-08002B2CF9AE}" pid="18" name="Access">
    <vt:lpwstr/>
  </property>
  <property fmtid="{D5CDD505-2E9C-101B-9397-08002B2CF9AE}" pid="19" name="Classification">
    <vt:lpwstr>1;#OFFICIAL|3776503d-ed4e-4d70-8dfd-8e17b238523b</vt:lpwstr>
  </property>
  <property fmtid="{D5CDD505-2E9C-101B-9397-08002B2CF9AE}" pid="20" name="Data_x0020_Accessibility">
    <vt:lpwstr/>
  </property>
  <property fmtid="{D5CDD505-2E9C-101B-9397-08002B2CF9AE}" pid="21" name="_ExtendedDescription">
    <vt:lpwstr/>
  </property>
  <property fmtid="{D5CDD505-2E9C-101B-9397-08002B2CF9AE}" pid="22" name="o2e94e0b7bb742308b3aec7384781dc0">
    <vt:lpwstr/>
  </property>
  <property fmtid="{D5CDD505-2E9C-101B-9397-08002B2CF9AE}" pid="23" name="pb940a55b18746cdbb1d76ca362c0586">
    <vt:lpwstr>Surveillance and monitoring|45950b2e-7b7b-4b70-8b94-7ad277e4d3fc</vt:lpwstr>
  </property>
  <property fmtid="{D5CDD505-2E9C-101B-9397-08002B2CF9AE}" pid="24" name="m5a168ed04b248b3bef91ad6e7b635a1">
    <vt:lpwstr>OFFICIAL|3776503d-ed4e-4d70-8dfd-8e17b238523b</vt:lpwstr>
  </property>
  <property fmtid="{D5CDD505-2E9C-101B-9397-08002B2CF9AE}" pid="25" name="Data Custodian">
    <vt:lpwstr/>
  </property>
  <property fmtid="{D5CDD505-2E9C-101B-9397-08002B2CF9AE}" pid="26" name="PM_Namespace">
    <vt:lpwstr>gov.au</vt:lpwstr>
  </property>
  <property fmtid="{D5CDD505-2E9C-101B-9397-08002B2CF9AE}" pid="27" name="PM_Caveats_Count">
    <vt:lpwstr>0</vt:lpwstr>
  </property>
  <property fmtid="{D5CDD505-2E9C-101B-9397-08002B2CF9AE}" pid="28" name="PM_Version">
    <vt:lpwstr>2018.4</vt:lpwstr>
  </property>
  <property fmtid="{D5CDD505-2E9C-101B-9397-08002B2CF9AE}" pid="29" name="PM_Note">
    <vt:lpwstr/>
  </property>
  <property fmtid="{D5CDD505-2E9C-101B-9397-08002B2CF9AE}" pid="30" name="PMHMAC">
    <vt:lpwstr>v=2024.1;a=SHA256;h=049A3B6C9807B42FC8D0C75181EF44DAC46C5E8F7753DA52F28B1D9637694CAA</vt:lpwstr>
  </property>
  <property fmtid="{D5CDD505-2E9C-101B-9397-08002B2CF9AE}" pid="31" name="PM_Qualifier">
    <vt:lpwstr/>
  </property>
  <property fmtid="{D5CDD505-2E9C-101B-9397-08002B2CF9AE}" pid="32" name="PM_SecurityClassification">
    <vt:lpwstr>UNOFFICIAL</vt:lpwstr>
  </property>
  <property fmtid="{D5CDD505-2E9C-101B-9397-08002B2CF9AE}" pid="33" name="PM_ProtectiveMarkingValue_Header">
    <vt:lpwstr>UNOFFICIAL</vt:lpwstr>
  </property>
  <property fmtid="{D5CDD505-2E9C-101B-9397-08002B2CF9AE}" pid="34" name="PM_OriginationTimeStamp">
    <vt:lpwstr>2026-01-13T10:24:18Z</vt:lpwstr>
  </property>
  <property fmtid="{D5CDD505-2E9C-101B-9397-08002B2CF9AE}" pid="35" name="PM_Markers">
    <vt:lpwstr/>
  </property>
  <property fmtid="{D5CDD505-2E9C-101B-9397-08002B2CF9AE}" pid="36" name="PM_InsertionValue">
    <vt:lpwstr>UNOFFICIAL</vt:lpwstr>
  </property>
  <property fmtid="{D5CDD505-2E9C-101B-9397-08002B2CF9AE}" pid="37" name="PM_Originator_Hash_SHA1">
    <vt:lpwstr>7CA15B1651336444F91CF6C6A047B7D6F8D1DF91</vt:lpwstr>
  </property>
  <property fmtid="{D5CDD505-2E9C-101B-9397-08002B2CF9AE}" pid="38" name="PM_DisplayValueSecClassificationWithQualifier">
    <vt:lpwstr>UNOFFICIAL</vt:lpwstr>
  </property>
  <property fmtid="{D5CDD505-2E9C-101B-9397-08002B2CF9AE}" pid="39" name="PM_Originating_FileId">
    <vt:lpwstr>28410EE8F60344468749C9B5AC3DC4A1</vt:lpwstr>
  </property>
  <property fmtid="{D5CDD505-2E9C-101B-9397-08002B2CF9AE}" pid="40" name="PM_ProtectiveMarkingValue_Footer">
    <vt:lpwstr>UNOFFICIAL</vt:lpwstr>
  </property>
  <property fmtid="{D5CDD505-2E9C-101B-9397-08002B2CF9AE}" pid="41" name="PM_ProtectiveMarkingImage_Header">
    <vt:lpwstr>C:\Program Files\Common Files\janusNET Shared\janusSEAL\Images\DocumentSlashBlue.png</vt:lpwstr>
  </property>
  <property fmtid="{D5CDD505-2E9C-101B-9397-08002B2CF9AE}" pid="42" name="PM_ProtectiveMarkingImage_Footer">
    <vt:lpwstr>C:\Program Files\Common Files\janusNET Shared\janusSEAL\Images\DocumentSlashBlue.png</vt:lpwstr>
  </property>
  <property fmtid="{D5CDD505-2E9C-101B-9397-08002B2CF9AE}" pid="43" name="PM_Display">
    <vt:lpwstr>UNOFFICIAL</vt:lpwstr>
  </property>
  <property fmtid="{D5CDD505-2E9C-101B-9397-08002B2CF9AE}" pid="44" name="PM_OriginatorUserAccountName_SHA256">
    <vt:lpwstr>8778667FB9F35598C720D4DC53633533E391DB68AF611717149CB6641AA98648</vt:lpwstr>
  </property>
  <property fmtid="{D5CDD505-2E9C-101B-9397-08002B2CF9AE}" pid="45" name="PM_OriginatorDomainName_SHA256">
    <vt:lpwstr>1728E66681E435764AE865ABE664C38F2A2F6D4B1DC4AC4803028F4FC406745D</vt:lpwstr>
  </property>
  <property fmtid="{D5CDD505-2E9C-101B-9397-08002B2CF9AE}" pid="46" name="PMUuid">
    <vt:lpwstr>v=2022.2;d=gov.au;g=65417EFE-F3B9-5E66-BD91-1E689FEC2EA6</vt:lpwstr>
  </property>
  <property fmtid="{D5CDD505-2E9C-101B-9397-08002B2CF9AE}" pid="47" name="PM_Hash_Version">
    <vt:lpwstr>2024.1</vt:lpwstr>
  </property>
  <property fmtid="{D5CDD505-2E9C-101B-9397-08002B2CF9AE}" pid="48" name="PM_Hash_Salt_Prev">
    <vt:lpwstr>897F254786B2940AC74AC877B8E20210</vt:lpwstr>
  </property>
  <property fmtid="{D5CDD505-2E9C-101B-9397-08002B2CF9AE}" pid="49" name="PM_Hash_Salt">
    <vt:lpwstr>31A7051391BD3393C0310605866559E4</vt:lpwstr>
  </property>
  <property fmtid="{D5CDD505-2E9C-101B-9397-08002B2CF9AE}" pid="50" name="PM_Hash_SHA1">
    <vt:lpwstr>EA02955E9B52771D2F4583BDAD3FBD6B55ACDE5B</vt:lpwstr>
  </property>
  <property fmtid="{D5CDD505-2E9C-101B-9397-08002B2CF9AE}" pid="51" name="PM_PrintOutPlacement_XLS">
    <vt:lpwstr/>
  </property>
  <property fmtid="{D5CDD505-2E9C-101B-9397-08002B2CF9AE}" pid="52" name="PM_SecurityClassification_Prev">
    <vt:lpwstr>UNOFFICIAL</vt:lpwstr>
  </property>
  <property fmtid="{D5CDD505-2E9C-101B-9397-08002B2CF9AE}" pid="53" name="PM_Qualifier_Prev">
    <vt:lpwstr/>
  </property>
  <property fmtid="{D5CDD505-2E9C-101B-9397-08002B2CF9AE}" pid="54" name="bjDocumentLabelXML-0">
    <vt:lpwstr>ent xmlns="" uid="0d6753b0-55bf-4bfe-9711-090a5860f1b6" value=""/&gt;&lt;/sisl&gt;</vt:lpwstr>
  </property>
  <property fmtid="{D5CDD505-2E9C-101B-9397-08002B2CF9AE}" pid="55" name="bjDocumentLabelXML">
    <vt:lpwstr>&lt;?xml version="1.0"?&gt;&lt;sisl xmlns:xsi="http://www.w3.org/2001/XMLSchema-instance" xmlns:xsd="http://www.w3.org/2001/XMLSchema" xmlns="http://www.boldonjames.com/2008/01/sie/internal/label" sislVersion="0" policy="1865c0a7-d648-4a74-80fe-fa9dc7fe13cc"&gt;&lt;elem</vt:lpwstr>
  </property>
  <property fmtid="{D5CDD505-2E9C-101B-9397-08002B2CF9AE}" pid="56" name="pb940a55b18746cdbb1d76ca362c05860">
    <vt:lpwstr>Surveillance and monitoring|45950b2e-7b7b-4b70-8b94-7ad277e4d3fc</vt:lpwstr>
  </property>
  <property fmtid="{D5CDD505-2E9C-101B-9397-08002B2CF9AE}" pid="57" name="h46016694f704d158a57d0b5238c000e0">
    <vt:lpwstr/>
  </property>
  <property fmtid="{D5CDD505-2E9C-101B-9397-08002B2CF9AE}" pid="58" name="Data Description">
    <vt:lpwstr/>
  </property>
  <property fmtid="{D5CDD505-2E9C-101B-9397-08002B2CF9AE}" pid="59" name="Data Database Location">
    <vt:lpwstr/>
  </property>
  <property fmtid="{D5CDD505-2E9C-101B-9397-08002B2CF9AE}" pid="60" name="Data Origin">
    <vt:lpwstr/>
  </property>
  <property fmtid="{D5CDD505-2E9C-101B-9397-08002B2CF9AE}" pid="61" name="jf6c16bbf41b473ebe1e583d28d779070">
    <vt:lpwstr/>
  </property>
  <property fmtid="{D5CDD505-2E9C-101B-9397-08002B2CF9AE}" pid="62" name="m5a168ed04b248b3bef91ad6e7b635a10">
    <vt:lpwstr>OFFICIAL|3776503d-ed4e-4d70-8dfd-8e17b238523b</vt:lpwstr>
  </property>
  <property fmtid="{D5CDD505-2E9C-101B-9397-08002B2CF9AE}" pid="63" name="o2e94e0b7bb742308b3aec7384781dc00">
    <vt:lpwstr/>
  </property>
  <property fmtid="{D5CDD505-2E9C-101B-9397-08002B2CF9AE}" pid="64" name="Summary Document">
    <vt:lpwstr/>
  </property>
  <property fmtid="{D5CDD505-2E9C-101B-9397-08002B2CF9AE}" pid="65" name="pd3a3559ef84480a8025c4c7bb6e6dee0">
    <vt:lpwstr/>
  </property>
  <property fmtid="{D5CDD505-2E9C-101B-9397-08002B2CF9AE}" pid="66" name="Data_x0020_Category">
    <vt:lpwstr/>
  </property>
  <property fmtid="{D5CDD505-2E9C-101B-9397-08002B2CF9AE}" pid="67" name="Data Machine Readable">
    <vt:bool>false</vt:bool>
  </property>
  <property fmtid="{D5CDD505-2E9C-101B-9397-08002B2CF9AE}" pid="68" name="PM_DowngradeTo">
    <vt:lpwstr/>
  </property>
  <property fmtid="{D5CDD505-2E9C-101B-9397-08002B2CF9AE}" pid="69" name="PM_Expires">
    <vt:lpwstr/>
  </property>
  <property fmtid="{D5CDD505-2E9C-101B-9397-08002B2CF9AE}" pid="70" name="PM_DownTo">
    <vt:lpwstr/>
  </property>
  <property fmtid="{D5CDD505-2E9C-101B-9397-08002B2CF9AE}" pid="71" name="PM_Provider">
    <vt:lpwstr>6</vt:lpwstr>
  </property>
</Properties>
</file>